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عمومی1401\سنجه های شاخص های عمومی\ارتباطات\"/>
    </mc:Choice>
  </mc:AlternateContent>
  <xr:revisionPtr revIDLastSave="0" documentId="13_ncr:1_{2D7A3676-5E9B-44A8-8D92-B5292E7A2DE9}" xr6:coauthVersionLast="36" xr6:coauthVersionMax="47" xr10:uidLastSave="{00000000-0000-0000-0000-000000000000}"/>
  <bookViews>
    <workbookView xWindow="0" yWindow="0" windowWidth="24000" windowHeight="9525" xr2:uid="{F9859EF7-E35D-453E-8AC6-CC5D981AAD5D}"/>
  </bookViews>
  <sheets>
    <sheet name="Sheet1" sheetId="1" r:id="rId1"/>
  </sheets>
  <definedNames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18" i="1"/>
  <c r="H17" i="1"/>
  <c r="H15" i="1"/>
  <c r="H86" i="1" l="1"/>
  <c r="H87" i="1"/>
  <c r="H7" i="1"/>
  <c r="H6" i="1"/>
  <c r="F105" i="1" l="1"/>
  <c r="D3" i="1"/>
  <c r="D15" i="1"/>
  <c r="D25" i="1"/>
  <c r="D31" i="1"/>
  <c r="D39" i="1"/>
  <c r="D51" i="1"/>
  <c r="D62" i="1"/>
  <c r="D68" i="1"/>
  <c r="D75" i="1"/>
  <c r="D80" i="1"/>
  <c r="D91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85" i="1"/>
  <c r="H84" i="1"/>
  <c r="H83" i="1"/>
  <c r="H82" i="1"/>
  <c r="H81" i="1"/>
  <c r="H80" i="1"/>
  <c r="H79" i="1"/>
  <c r="H78" i="1"/>
  <c r="H77" i="1"/>
  <c r="H76" i="1"/>
  <c r="H75" i="1"/>
  <c r="H69" i="1"/>
  <c r="H68" i="1"/>
  <c r="H71" i="1"/>
  <c r="H70" i="1"/>
  <c r="H72" i="1"/>
  <c r="H74" i="1"/>
  <c r="H73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46" i="1"/>
  <c r="H45" i="1"/>
  <c r="H48" i="1"/>
  <c r="H47" i="1"/>
  <c r="H51" i="1"/>
  <c r="H44" i="1"/>
  <c r="H43" i="1"/>
  <c r="H42" i="1"/>
  <c r="H41" i="1"/>
  <c r="H50" i="1"/>
  <c r="H49" i="1"/>
  <c r="H40" i="1"/>
  <c r="H39" i="1"/>
  <c r="H37" i="1"/>
  <c r="H36" i="1"/>
  <c r="H35" i="1"/>
  <c r="H34" i="1"/>
  <c r="H33" i="1"/>
  <c r="H32" i="1"/>
  <c r="H31" i="1"/>
  <c r="H38" i="1"/>
  <c r="H27" i="1"/>
  <c r="H26" i="1"/>
  <c r="H30" i="1"/>
  <c r="H29" i="1"/>
  <c r="H28" i="1"/>
  <c r="H25" i="1"/>
  <c r="H14" i="1"/>
  <c r="H13" i="1"/>
  <c r="H12" i="1"/>
  <c r="H11" i="1"/>
  <c r="H24" i="1"/>
  <c r="H23" i="1"/>
  <c r="H21" i="1"/>
  <c r="H20" i="1"/>
  <c r="H22" i="1"/>
  <c r="H10" i="1"/>
  <c r="H8" i="1"/>
  <c r="H5" i="1"/>
  <c r="H3" i="1"/>
  <c r="B68" i="1" l="1"/>
  <c r="B31" i="1"/>
  <c r="B3" i="1"/>
  <c r="H105" i="1"/>
  <c r="D105" i="1"/>
  <c r="B105" i="1" l="1"/>
</calcChain>
</file>

<file path=xl/sharedStrings.xml><?xml version="1.0" encoding="utf-8"?>
<sst xmlns="http://schemas.openxmlformats.org/spreadsheetml/2006/main" count="204" uniqueCount="190">
  <si>
    <t>محور</t>
  </si>
  <si>
    <t>معیار</t>
  </si>
  <si>
    <t>شاخص</t>
  </si>
  <si>
    <t>سنجه</t>
  </si>
  <si>
    <t>نهاد ارزیاب</t>
  </si>
  <si>
    <t>رضایتمندی مردم</t>
  </si>
  <si>
    <t>رضایتمندی از خدمات</t>
  </si>
  <si>
    <t>مشارکت دستگاه در فرآیندهای سنجش رضایت مردم</t>
  </si>
  <si>
    <t>مشارکت دستگاه اجرایی در رضایت­سنجی از خدمات ارائه شده</t>
  </si>
  <si>
    <t>مشارکت دستگاه اجرایی در صدور کد دو بعدی برای رضایت­سنجی از خدمت ارائه شده توسط کارکنان</t>
  </si>
  <si>
    <t>رضایتمندی مردم از خدمات دستگاه</t>
  </si>
  <si>
    <t>میزان رضایت مردم از خدمات دستگاه اجرایی (ثبت شده در سامانه راهبری میز خدمت)</t>
  </si>
  <si>
    <t>وزارت امور اقتصادی و دارایی</t>
  </si>
  <si>
    <t>سازمان فناوری اطلاعات و ارتباطات</t>
  </si>
  <si>
    <t>سازمان بهزیستی کشور</t>
  </si>
  <si>
    <t>میزان رضایت ثبت شده در سامانه پنجره واحد خدمات دولت هوشمند</t>
  </si>
  <si>
    <t>میزان رضایت ثبت شده در درگاه ملی مجوزها</t>
  </si>
  <si>
    <t>میزان رضایت مردم از کارکنان دستگاه (بر اساس رضایت­سنجی از طریق کد دوبعدی)</t>
  </si>
  <si>
    <t>دسترسی آسان توان­خواهان به فضاهای اداری</t>
  </si>
  <si>
    <t xml:space="preserve">پیاده­سازی تسهیلات مقرر برای کارکنان در قانون حمایت از خانواده و جوانی جمعیت </t>
  </si>
  <si>
    <t>دسترسی به مهد کودک برای فرزندان کارکنان دستگاه</t>
  </si>
  <si>
    <t>استفاده مادران باردار از حداقل 4 ماه دورکاری</t>
  </si>
  <si>
    <t>پاسخگویی</t>
  </si>
  <si>
    <t>ارتباط مستقیم با مردم</t>
  </si>
  <si>
    <t>ملاقات چهره به چهره مسئولین با مردم</t>
  </si>
  <si>
    <t>مرکز ارتباطات مردمی ریاست جمهوری</t>
  </si>
  <si>
    <t>شنیدن صدای مردم</t>
  </si>
  <si>
    <t>عملکرد سفرهای استانی</t>
  </si>
  <si>
    <t>میز ارتباطات مردمی</t>
  </si>
  <si>
    <t>حضور در سامد</t>
  </si>
  <si>
    <t>رسیدگی و پاسخگویی به مطالبات مردمی</t>
  </si>
  <si>
    <t>میزان پاسخگویی به شکایات/ درخواست‏ها و گزارش‏های دریافتی</t>
  </si>
  <si>
    <t>میزان پاسخگویی به نامه‏های سفرهای استانی</t>
  </si>
  <si>
    <t>متوسط زمان رسیدگی به شکایات</t>
  </si>
  <si>
    <t>اطلاع‏رسانی و تبیین</t>
  </si>
  <si>
    <t>تبیین دستاوردها و اقناع افکار عمومی</t>
  </si>
  <si>
    <t xml:space="preserve">میزان ارتباط با رسانه‏ها </t>
  </si>
  <si>
    <t>دبیرخانه شورای اطلاع‏رسانی دولت</t>
  </si>
  <si>
    <t>میزان حضور در رسانه­های نوین</t>
  </si>
  <si>
    <t>میزان روشنگری نسبت به انتقادات، شایعات، شبهات و ابهامات</t>
  </si>
  <si>
    <t>میزان تعاملات و ارتباطات تبیینی مسئولین</t>
  </si>
  <si>
    <t>میزان تولید انواع محتواهای رسانه ای از برنامه­ها، فعالیت­ها و دستاوردها</t>
  </si>
  <si>
    <t>میزان استقرار روابط عمومی الکترونیک</t>
  </si>
  <si>
    <t>بهره­وری و تعالی</t>
  </si>
  <si>
    <t>ارتقای بهره‌وری</t>
  </si>
  <si>
    <t>پیشرفت اجرای برنامه‌های مصوب ارتقای بهر‌ه‌وری دستگاه</t>
  </si>
  <si>
    <t>میزان اجرای برنامه­های ارتقای بهره­وری دستگاه</t>
  </si>
  <si>
    <t>سازمان ملی بهره وری ایران</t>
  </si>
  <si>
    <t>میزان اثربخشی برنامه­های ارتقای بهره­وری دستگاه</t>
  </si>
  <si>
    <t>میزان آسیب شناسی اجرای برنامه­های ارتقای بهره­وری دستگاه</t>
  </si>
  <si>
    <t>میزان مصرف انرژی</t>
  </si>
  <si>
    <t>سازمان حفاظت محیط زیست</t>
  </si>
  <si>
    <t>میزان مصرف آب</t>
  </si>
  <si>
    <t>مدیریت پسماند</t>
  </si>
  <si>
    <t>ساختمان‌ها و تجهیزات</t>
  </si>
  <si>
    <t>مولدسازی دارایی‌های دولت</t>
  </si>
  <si>
    <t>ثبت اموال غیرمنقول در سامانه سادا</t>
  </si>
  <si>
    <t>بهبود و تحول سازمانی</t>
  </si>
  <si>
    <t>مردمی­سازی و مشارکت­جویی از بخش غیردولتی در انجام وظایف</t>
  </si>
  <si>
    <t>شناسایی وظایف و ظرفیت‌های قابل واگذاری یا مشارکت پذیر</t>
  </si>
  <si>
    <t>میزان خدمات و وظایف واگذار شده یا تفاهم نامه‌های منعقده (شرکت‏های دانش بنیان، انجمن‌ها و...)</t>
  </si>
  <si>
    <t>فعال­سازی شورای راهبری توسعه مدیریت دستگاه</t>
  </si>
  <si>
    <t>تشکیل جلسات شورای راهبری توسعه مدیریت دستگاه‌ها و کمیته­های تخصصی ذیل آن­ها</t>
  </si>
  <si>
    <t>میزان اجرایی شدن مصوبات شورای راهبری توسعه مدیریت</t>
  </si>
  <si>
    <t>اهتمام به بهبود عملکرد</t>
  </si>
  <si>
    <t>آسیب شناسی عملکرد شاخص‏های اختصاصی</t>
  </si>
  <si>
    <t>میزان اثربخشی اقدامات اجرایی در جهت رفع آسیب­های شناسایی شده</t>
  </si>
  <si>
    <t>ارتقای فرهنگ سازمانی</t>
  </si>
  <si>
    <t>اقدامات اثربخش در اجرای نظام­نامه توسعه فرهنگ سازمانی</t>
  </si>
  <si>
    <t>شورای عالی ترویج و توسعه فرهنگ ایثار و شهادت</t>
  </si>
  <si>
    <t>ستاد اقامه نماز</t>
  </si>
  <si>
    <t>نوآوری موثر در زمينه تعالی فرهنگ سازمانی</t>
  </si>
  <si>
    <t>ترویج فرهنگ ایثار و شهادت</t>
  </si>
  <si>
    <t>ترویج فرهنگ اقامه نماز</t>
  </si>
  <si>
    <t>بهینه­سازی معماری سازمانی</t>
  </si>
  <si>
    <t>میزان اختیارات و تصمیم­گیری‏های واگذار شده</t>
  </si>
  <si>
    <t>بازنگری نمودار و تشکیلات سازمانی در موعد مقرر</t>
  </si>
  <si>
    <t>سهولت دسترسی به خدمات</t>
  </si>
  <si>
    <t xml:space="preserve">استانداردسازی دستورالعمل­های ارائه خدمات </t>
  </si>
  <si>
    <t>متناسب­سازی دستورالعمل‏های تخصصی دستگاه با دستورالعمل اجرایی تدوین استانداردها</t>
  </si>
  <si>
    <t>سازمان ملی استاندارد</t>
  </si>
  <si>
    <t>اصلاح فرآیندهای ارائه خدمت</t>
  </si>
  <si>
    <t>میزان تحقق اهداف پروژه­های بهبود فرآیند</t>
  </si>
  <si>
    <t>الکترونیکی شدن خدمات دستگاه</t>
  </si>
  <si>
    <t>میزان الکترونیکی شدن مرحله درخواست خدمات</t>
  </si>
  <si>
    <t>میزان الکترونیکی شدن مرحله تحویل خدمات</t>
  </si>
  <si>
    <t>میزان الکترونيکي شدن کامل خدمات</t>
  </si>
  <si>
    <t>اطلاع‏رسانی فرایندهای ارائه خدمت</t>
  </si>
  <si>
    <t>کیفیت دسترسی به خدمات الکترونیکی</t>
  </si>
  <si>
    <t>کیفیت و سرعت صدور مجوزها از طریق درگاه ملی مجوزها</t>
  </si>
  <si>
    <t>میزان پاسخ به درخواست صدور مجوز متقاضیان در مهلت مقرر</t>
  </si>
  <si>
    <t>وزارت امور اقتصادی و دارائی</t>
  </si>
  <si>
    <t>میزان صدور مجوز در مهلت مقرر</t>
  </si>
  <si>
    <t>میزان پاسخ به شکایت متقاضیان در مهلت مقرر</t>
  </si>
  <si>
    <t>ارائه خدمات دستگاه از طریق پنجره ملی خدمات دولت هوشمند</t>
  </si>
  <si>
    <t xml:space="preserve">میزان خدمات ارائه شده از طریق پنجره ملی خدمات دولت هوشمند </t>
  </si>
  <si>
    <t>هوشمندسازی</t>
  </si>
  <si>
    <t>هوشمندسازی مکاتبات اداری</t>
  </si>
  <si>
    <t>درج شناسه ملی سند (شمس)</t>
  </si>
  <si>
    <t>مرکز آمار ایران</t>
  </si>
  <si>
    <t>ارائه داده­ها و اطلاعات آماری مورد نیاز برای استقرار حاکمیت داده</t>
  </si>
  <si>
    <t>ارسال ریز داده­های مورد نیاز راه‏اندازی و اتصال چهار ثبت آماری پايه</t>
  </si>
  <si>
    <t>طراحی سرویس­های مورد نیاز نظام آمارهای ثبتی مبنا</t>
  </si>
  <si>
    <t>بارگذاری به موقع اطلاعات دقیق و صحیح اداری و مالی کارکنان</t>
  </si>
  <si>
    <t>تطابق اطلاعات کارکنان و اقلام حقوق و مزایا در سامانه ثبت حقوق و مزایا و سامانه پاکنا</t>
  </si>
  <si>
    <t>بارگذاری به موقع و کامل اطلاعات احکام/قراردادها/ابلاغ کارکنان در سامانه پاکنا</t>
  </si>
  <si>
    <t>به اشتراک‌گذاری لایه‌های اطلاعات مکانی دستگاه در ژئوپورتال‌های ملی و استانی</t>
  </si>
  <si>
    <t>سازمان نقشه برداری کشور</t>
  </si>
  <si>
    <t>عدالت</t>
  </si>
  <si>
    <t>شایسته سالاری</t>
  </si>
  <si>
    <t>به­کارگیری افراد بر اساس سازوکار عادلانه</t>
  </si>
  <si>
    <t>به کارگیری و استخدام بر مبنای آزمون (فضای رقابتی)</t>
  </si>
  <si>
    <t>رعایت سقف تعیین شده تبصره ذیل ماده (32) قانون مدیریت خدمات کشوری</t>
  </si>
  <si>
    <t>رعایت شرایط احراز در انتصاب نیروی انسانی</t>
  </si>
  <si>
    <t>ثبت کامل اطلاعات مشاغل مصوب در سامانه</t>
  </si>
  <si>
    <t>رعایت شرایط احراز در انتصاب سمت‌های مدیریت حرفه‌ای</t>
  </si>
  <si>
    <t>انتصاب مدیران بر اساس شایستگی</t>
  </si>
  <si>
    <t>سنجش شایستگی­های عمومی مدیران و ایجاد بانک اطلاعات دارندگان گواهینامه شایستگی</t>
  </si>
  <si>
    <t>انتصاب در سطوح مختلف مدیریتی از میان دارندگان گواهینامه شایستگی</t>
  </si>
  <si>
    <t>تدوین شایستگی‌های اختصاصی مدیریتی به تفکیک معاونت‌ها / واحد‌های دستگاه</t>
  </si>
  <si>
    <t>جبران خدمت عادلانه</t>
  </si>
  <si>
    <t>توزیع عادلانه حقوق و مزایا</t>
  </si>
  <si>
    <t>نسبت حداکثر حقوق دریافتی به حداقل حقوق دریافتی کارمندان در دستگاه</t>
  </si>
  <si>
    <t>میزان سرانه رفاهی هر کارمند براساس بودجه رفاهی تخصیص یافته به دستگاه</t>
  </si>
  <si>
    <t>رعایت سقف تعیین شده در بند (9) ماده (68) ق. م خ .ک در خصوص اضافه­کار</t>
  </si>
  <si>
    <t>پرداخت کامل پاداش پایان خدمت بازنشستگان</t>
  </si>
  <si>
    <t>نسبت دریافت کامل پاداش بازنشستگی</t>
  </si>
  <si>
    <t xml:space="preserve">میانگین فاصله زمانی میان بازنشستگی و دریافت کامل پاداش بازنشستگی </t>
  </si>
  <si>
    <t>ارتقای سلامت اداری و مبارزه با فساد</t>
  </si>
  <si>
    <t>رفع گلوگاه­های‏ فساد خيز</t>
  </si>
  <si>
    <t>توصیف و مستندسازی دقیق گلوگاه‌ها</t>
  </si>
  <si>
    <t>تدوین برنامه عملیاتی رفع یا اصلاح گلوگاه‏ها</t>
  </si>
  <si>
    <t>رفع یا اصلاح گلوگاه‏ها</t>
  </si>
  <si>
    <t>شناسايي و مدیریت مصاديق تعارض منافع در سطح دستگاه</t>
  </si>
  <si>
    <t>شناسایی و اولویت‏بندی مصادیق تعارض منافع در سطح دستگاه</t>
  </si>
  <si>
    <t>تدوین برنامه عملیاتی مدیریت مصادیق تعارض منافع دستگاه</t>
  </si>
  <si>
    <t>اجرا و پایش برنامه عملیاتی مدیریت مصادیق تعارض منافع دستگاه</t>
  </si>
  <si>
    <t xml:space="preserve">اتقان آراء از نظر شکلی و ماهوی </t>
  </si>
  <si>
    <t xml:space="preserve">دبیرخانه هیئت عالی نظارت </t>
  </si>
  <si>
    <t>مدت زمان رسیدگی و تعیین تکلیف پرونده­ها</t>
  </si>
  <si>
    <t>ارزیابی و نظارت بر صلاحیت اعضای هیات‌های رسیدگی</t>
  </si>
  <si>
    <t>اثربخشی بازرسی و نظارت بر عملکرد هیات‏ها</t>
  </si>
  <si>
    <t>آسیب­شناسی و تشخیص علل بروز تخلفات</t>
  </si>
  <si>
    <t>شفافیت</t>
  </si>
  <si>
    <t>انتشار اطلاعات قابل استفاده برای کسب و کارها</t>
  </si>
  <si>
    <t xml:space="preserve"> شورای اجرایی فناوری اطلاعات</t>
  </si>
  <si>
    <t>انتشار اطلاعات تفصیلی هزینه‌کرد سالانه دستگاه</t>
  </si>
  <si>
    <t>انتشار جزئیات مرتبط با قراردادها</t>
  </si>
  <si>
    <t>انتشار فهرست مناقصات و مزایدات</t>
  </si>
  <si>
    <t>انتشار فهرست مجوزهای اعطایی توسط دستگاه</t>
  </si>
  <si>
    <t>ارائه پاسخ به موقع و اطلاعات مورد نیاز در سامانه انتشار و دسترسی آزاد به اطلاعات</t>
  </si>
  <si>
    <t>وزارت فرهنگ و ارشاد اسلامی</t>
  </si>
  <si>
    <t>ثبت اطلاعات عملکردی بودجه دستگاه در سامانه سنا</t>
  </si>
  <si>
    <t xml:space="preserve">ثبت عملکرد کلیه جداول، ردیف، اجزا، و تبصره‏های قانون بودجه در سامانه سنا </t>
  </si>
  <si>
    <t>دیوان محاسبات کشور</t>
  </si>
  <si>
    <t>ارائه به موقع و دقیق صورت­های مالی</t>
  </si>
  <si>
    <t xml:space="preserve">ارائه به موقع صورت‏های مالی، اسناد مثبته وفق زمانبندی تعیین شده </t>
  </si>
  <si>
    <t>ثبت صحیح و کامل صورت های مالی و اسناد مثبته مبتنی بر استانداردها و دستورالعمل‏های ذیربط</t>
  </si>
  <si>
    <t>ایجاد انضباط مالی در پرداخت حقوق و مزایای کارکنان</t>
  </si>
  <si>
    <t xml:space="preserve">تحقق تکلیف مقرر در خصوص سامانه «پرداخت» موضوع بند (الف) تبصره (20) قانون بودجه سال 1401 </t>
  </si>
  <si>
    <t xml:space="preserve">بارگذاری به موقع و کامل اطلاعات حقوق و مزایای کارکنان در سامانه ثبت حقوق و مزایا کارکنان </t>
  </si>
  <si>
    <t>شناسه­دار کردن درآمدها</t>
  </si>
  <si>
    <t xml:space="preserve">میزان درآمدهای شناسه‏دار شده دستگاه </t>
  </si>
  <si>
    <t>شفاف­سازی حساب­های شرکت‌های دولتی</t>
  </si>
  <si>
    <t>انحصار افتتاح حساب‏های شرکت‌های دولتی نزد بانک مرکزی</t>
  </si>
  <si>
    <t>کارائی و اثربخشی نظام رسیدگی به تخلفات اداری دستگاه (هیئت­های رسیدگی و دفاتر هماهنگی)</t>
  </si>
  <si>
    <t>شفافیت عمومی دستگاه(دولت شفاف)</t>
  </si>
  <si>
    <r>
      <t xml:space="preserve">پاسخگویی مناسب و به موقع به درخواست­ها و استعلامات در بستر 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 xml:space="preserve"> و </t>
    </r>
    <r>
      <rPr>
        <sz val="11"/>
        <color theme="1"/>
        <rFont val="Calibri"/>
        <family val="2"/>
      </rPr>
      <t>PGSB</t>
    </r>
  </si>
  <si>
    <r>
      <t>ثبت زیرلایه­های داده­های مکانی در زیرساخت داده­های مکانی(</t>
    </r>
    <r>
      <rPr>
        <sz val="11"/>
        <color theme="1"/>
        <rFont val="Calibri"/>
        <family val="2"/>
      </rPr>
      <t>SDI</t>
    </r>
    <r>
      <rPr>
        <sz val="11"/>
        <color theme="1"/>
        <rFont val="B Mitra"/>
        <charset val="178"/>
      </rPr>
      <t>)</t>
    </r>
  </si>
  <si>
    <t>بهینه سازی الگوی مصرف در دستگاه
(مدیریت سبز)</t>
  </si>
  <si>
    <r>
      <t>وب سرویس­های دریافت شده توسط دستگاه در بستر مرکز ملی تبادل اطلاعات (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>)</t>
    </r>
  </si>
  <si>
    <r>
      <t>وب سرویس­های ارائه شده توسط دستگاه در بستر مرکز ملی تبادل اطلاعات (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 xml:space="preserve"> و </t>
    </r>
    <r>
      <rPr>
        <sz val="11"/>
        <color theme="1"/>
        <rFont val="Calibri"/>
        <family val="2"/>
      </rPr>
      <t>PGSB</t>
    </r>
    <r>
      <rPr>
        <sz val="11"/>
        <color theme="1"/>
        <rFont val="B Mitra"/>
        <charset val="178"/>
      </rPr>
      <t>)</t>
    </r>
  </si>
  <si>
    <r>
      <t>پاسخگویی به درخواست اطلاعات در سامانه</t>
    </r>
    <r>
      <rPr>
        <sz val="11"/>
        <color theme="1"/>
        <rFont val="Calibri"/>
        <family val="2"/>
      </rPr>
      <t>iranfoia.ir</t>
    </r>
  </si>
  <si>
    <r>
      <t>پاسخگویی در مهلت قانونی در سامانه</t>
    </r>
    <r>
      <rPr>
        <sz val="11"/>
        <color theme="1"/>
        <rFont val="Calibri"/>
        <family val="2"/>
      </rPr>
      <t>iranfoia.ir</t>
    </r>
  </si>
  <si>
    <t>امتیاز</t>
  </si>
  <si>
    <t>سازمان</t>
  </si>
  <si>
    <t>دبیرخانه نهاد</t>
  </si>
  <si>
    <t>امور مدیریت مشاغل</t>
  </si>
  <si>
    <t>امور جذب</t>
  </si>
  <si>
    <t>امور جبران خدمت</t>
  </si>
  <si>
    <t>دفتر تعالی فرهنگ و سلامت اداری</t>
  </si>
  <si>
    <t>دفتر حکمرانی داده</t>
  </si>
  <si>
    <t>امور توسعه دولت هوشمند</t>
  </si>
  <si>
    <t>دفتر راهبری تحول اداری</t>
  </si>
  <si>
    <t>امور مدیریت عملکرد</t>
  </si>
  <si>
    <t>امور ساختارهای سازمانی</t>
  </si>
  <si>
    <t>جمع امتیاز</t>
  </si>
  <si>
    <t>نام دستگاه: سازمان فناوری اطلاعات ایران</t>
  </si>
  <si>
    <r>
      <t>آگاهی­بخشی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نسبت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به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وجوه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مثبت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ازدواجِ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به‌هنگام</t>
    </r>
    <r>
      <rPr>
        <sz val="11"/>
        <color theme="1"/>
        <rFont val="B Nazanin"/>
        <charset val="178"/>
      </rPr>
      <t xml:space="preserve">، </t>
    </r>
    <r>
      <rPr>
        <sz val="11"/>
        <color theme="1"/>
        <rFont val="B Mitra"/>
        <charset val="178"/>
      </rPr>
      <t>تعدد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فرزندان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 حمایت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از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نقش­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مادری</t>
    </r>
  </si>
  <si>
    <r>
      <t xml:space="preserve">تشویق شایسته کارکنان تازه </t>
    </r>
    <r>
      <rPr>
        <sz val="11"/>
        <color theme="1"/>
        <rFont val="B Mitra"/>
        <charset val="178"/>
      </rPr>
      <t>ازدواج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کرده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یا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دارای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فرزند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 xml:space="preserve">تازه متولد شده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</si>
</sst>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  <font>
      <b/>
      <sz val="8"/>
      <color theme="1"/>
      <name val="B Mitra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"/>
      <name val="B Mitra"/>
      <charset val="178"/>
    </font>
    <font>
      <b/>
      <sz val="11"/>
      <color theme="1"/>
      <name val="B Mitra"/>
      <charset val="178"/>
    </font>
    <font>
      <b/>
      <sz val="16"/>
      <color theme="1"/>
      <name val="B Mitra"/>
      <charset val="178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006666"/>
      </left>
      <right style="medium">
        <color rgb="FF006666"/>
      </right>
      <top/>
      <bottom style="medium">
        <color rgb="FF006666"/>
      </bottom>
      <diagonal/>
    </border>
    <border>
      <left style="medium">
        <color rgb="FF006666"/>
      </left>
      <right style="medium">
        <color rgb="FF006666"/>
      </right>
      <top/>
      <bottom/>
      <diagonal/>
    </border>
    <border>
      <left style="medium">
        <color rgb="FF006666"/>
      </left>
      <right/>
      <top/>
      <bottom style="medium">
        <color rgb="FF006666"/>
      </bottom>
      <diagonal/>
    </border>
    <border>
      <left style="medium">
        <color rgb="FF006666"/>
      </left>
      <right/>
      <top/>
      <bottom/>
      <diagonal/>
    </border>
    <border>
      <left style="medium">
        <color rgb="FF006666"/>
      </left>
      <right style="medium">
        <color rgb="FF006666"/>
      </right>
      <top style="medium">
        <color rgb="FF006666"/>
      </top>
      <bottom/>
      <diagonal/>
    </border>
    <border>
      <left style="thick">
        <color rgb="FF006666"/>
      </left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 style="medium">
        <color rgb="FF006666"/>
      </left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/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 style="medium">
        <color rgb="FF006666"/>
      </left>
      <right/>
      <top style="thick">
        <color rgb="FF006666"/>
      </top>
      <bottom/>
      <diagonal/>
    </border>
    <border>
      <left style="medium">
        <color rgb="FF006666"/>
      </left>
      <right style="medium">
        <color rgb="FF006666"/>
      </right>
      <top style="thick">
        <color rgb="FF006666"/>
      </top>
      <bottom/>
      <diagonal/>
    </border>
    <border>
      <left style="medium">
        <color rgb="FF006666"/>
      </left>
      <right/>
      <top style="medium">
        <color rgb="FF00666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6666"/>
      </left>
      <right/>
      <top style="medium">
        <color rgb="FF006666"/>
      </top>
      <bottom style="medium">
        <color rgb="FF006666"/>
      </bottom>
      <diagonal/>
    </border>
    <border>
      <left/>
      <right/>
      <top/>
      <bottom style="thick">
        <color rgb="FF006666"/>
      </bottom>
      <diagonal/>
    </border>
    <border>
      <left style="medium">
        <color rgb="FF006666"/>
      </left>
      <right/>
      <top/>
      <bottom style="thick">
        <color rgb="FF006666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readingOrder="2"/>
    </xf>
    <xf numFmtId="0" fontId="4" fillId="2" borderId="3" xfId="0" applyFont="1" applyFill="1" applyBorder="1" applyAlignment="1">
      <alignment horizontal="center" vertical="center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13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readingOrder="2"/>
    </xf>
    <xf numFmtId="0" fontId="5" fillId="2" borderId="0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right" vertical="center" readingOrder="2"/>
    </xf>
    <xf numFmtId="0" fontId="0" fillId="2" borderId="0" xfId="0" applyFont="1" applyFill="1"/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7" fillId="2" borderId="12" xfId="0" applyFont="1" applyFill="1" applyBorder="1" applyAlignment="1">
      <alignment horizontal="center" vertical="center" wrapText="1" readingOrder="2"/>
    </xf>
    <xf numFmtId="0" fontId="7" fillId="2" borderId="3" xfId="0" applyFont="1" applyFill="1" applyBorder="1" applyAlignment="1">
      <alignment horizontal="center" vertical="center" wrapText="1" readingOrder="2"/>
    </xf>
    <xf numFmtId="0" fontId="4" fillId="2" borderId="3" xfId="1" applyFont="1" applyFill="1" applyBorder="1" applyAlignment="1">
      <alignment horizontal="center" vertical="center" wrapText="1" readingOrder="2"/>
    </xf>
    <xf numFmtId="0" fontId="4" fillId="2" borderId="0" xfId="1" applyFont="1" applyFill="1" applyBorder="1" applyAlignment="1">
      <alignment horizontal="center" vertical="center" wrapText="1" readingOrder="2"/>
    </xf>
    <xf numFmtId="0" fontId="5" fillId="2" borderId="0" xfId="1" applyFont="1" applyFill="1" applyBorder="1" applyAlignment="1">
      <alignment horizontal="center" vertical="center" wrapText="1" readingOrder="2"/>
    </xf>
    <xf numFmtId="0" fontId="6" fillId="2" borderId="15" xfId="0" applyFont="1" applyFill="1" applyBorder="1" applyAlignment="1">
      <alignment horizontal="center" vertical="center" wrapText="1" readingOrder="2"/>
    </xf>
    <xf numFmtId="0" fontId="6" fillId="2" borderId="14" xfId="0" applyFont="1" applyFill="1" applyBorder="1" applyAlignment="1">
      <alignment horizontal="center" vertical="center" wrapText="1" readingOrder="2"/>
    </xf>
    <xf numFmtId="0" fontId="5" fillId="2" borderId="5" xfId="0" applyFont="1" applyFill="1" applyBorder="1" applyAlignment="1">
      <alignment horizontal="center" vertical="center" textRotation="90" wrapText="1" readingOrder="2"/>
    </xf>
    <xf numFmtId="0" fontId="5" fillId="2" borderId="2" xfId="0" applyFont="1" applyFill="1" applyBorder="1" applyAlignment="1">
      <alignment horizontal="center" vertical="center" textRotation="90" wrapText="1" readingOrder="2"/>
    </xf>
    <xf numFmtId="0" fontId="5" fillId="2" borderId="1" xfId="0" applyFont="1" applyFill="1" applyBorder="1" applyAlignment="1">
      <alignment horizontal="center" vertical="center" textRotation="90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textRotation="90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readingOrder="2"/>
    </xf>
    <xf numFmtId="0" fontId="7" fillId="2" borderId="5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 readingOrder="2"/>
    </xf>
    <xf numFmtId="0" fontId="0" fillId="2" borderId="1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mansouri.i\Downloads\&#1606;&#1587;&#1582;&#1607;%20&#1580;&#1583;&#1740;&#1583;%20&#1608;%20&#1602;&#1576;&#1604;&#1740;%20&#1608;&#1585;&#1688;&#1606;%2014011111.xlsx" TargetMode="External"/><Relationship Id="rId2" Type="http://schemas.openxmlformats.org/officeDocument/2006/relationships/hyperlink" Target="..\..\mansouri.i\Downloads\&#1606;&#1587;&#1582;&#1607;%20&#1580;&#1583;&#1740;&#1583;%20&#1608;%20&#1602;&#1576;&#1604;&#1740;%20&#1608;&#1585;&#1688;&#1606;%2014011111.xlsx" TargetMode="External"/><Relationship Id="rId1" Type="http://schemas.openxmlformats.org/officeDocument/2006/relationships/hyperlink" Target="../../mansouri.i/Downloads/&#1606;&#1587;&#1582;&#1607;%20&#1580;&#1583;&#1740;&#1583;%20&#1608;%20&#1602;&#1576;&#1604;&#1740;%20&#1608;&#1585;&#1688;&#1606;%2014011111.xls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D8FA1-2628-496C-AE63-4DE399A1F2F0}">
  <sheetPr>
    <pageSetUpPr fitToPage="1"/>
  </sheetPr>
  <dimension ref="A1:I106"/>
  <sheetViews>
    <sheetView rightToLeft="1" tabSelected="1" view="pageBreakPreview" zoomScaleNormal="100" zoomScaleSheetLayoutView="100" workbookViewId="0">
      <selection sqref="A1:I1"/>
    </sheetView>
  </sheetViews>
  <sheetFormatPr defaultRowHeight="14.25"/>
  <cols>
    <col min="1" max="1" width="5.25" style="14" bestFit="1" customWidth="1"/>
    <col min="2" max="2" width="5.25" style="14" customWidth="1"/>
    <col min="3" max="3" width="9.375" style="14" customWidth="1"/>
    <col min="4" max="4" width="4.875" style="14" customWidth="1"/>
    <col min="5" max="5" width="22.5" style="14" customWidth="1"/>
    <col min="6" max="6" width="5" style="14" customWidth="1"/>
    <col min="7" max="7" width="60.125" style="14" customWidth="1"/>
    <col min="8" max="8" width="6.75" style="14" customWidth="1"/>
    <col min="9" max="9" width="29.75" style="14" customWidth="1"/>
    <col min="10" max="10" width="19.125" style="14" customWidth="1"/>
    <col min="11" max="11" width="19.25" style="14" customWidth="1"/>
    <col min="12" max="13" width="16.5" style="14" customWidth="1"/>
    <col min="14" max="16384" width="9" style="14"/>
  </cols>
  <sheetData>
    <row r="1" spans="1:9" ht="25.5" customHeight="1" thickBot="1">
      <c r="A1" s="24" t="s">
        <v>187</v>
      </c>
      <c r="B1" s="25"/>
      <c r="C1" s="25"/>
      <c r="D1" s="25"/>
      <c r="E1" s="25"/>
      <c r="F1" s="25"/>
      <c r="G1" s="25"/>
      <c r="H1" s="25"/>
      <c r="I1" s="25"/>
    </row>
    <row r="2" spans="1:9" ht="27.75" customHeight="1" thickTop="1" thickBot="1">
      <c r="A2" s="15" t="s">
        <v>0</v>
      </c>
      <c r="B2" s="16" t="s">
        <v>174</v>
      </c>
      <c r="C2" s="17" t="s">
        <v>1</v>
      </c>
      <c r="D2" s="17" t="s">
        <v>174</v>
      </c>
      <c r="E2" s="17" t="s">
        <v>2</v>
      </c>
      <c r="F2" s="17" t="s">
        <v>174</v>
      </c>
      <c r="G2" s="17" t="s">
        <v>3</v>
      </c>
      <c r="H2" s="18" t="s">
        <v>174</v>
      </c>
      <c r="I2" s="18" t="s">
        <v>4</v>
      </c>
    </row>
    <row r="3" spans="1:9" ht="18" customHeight="1" thickTop="1">
      <c r="A3" s="27" t="s">
        <v>5</v>
      </c>
      <c r="B3" s="32">
        <f>SUM(D3:D30)</f>
        <v>335</v>
      </c>
      <c r="C3" s="30" t="s">
        <v>6</v>
      </c>
      <c r="D3" s="42">
        <f>SUM(F3:F14)</f>
        <v>175</v>
      </c>
      <c r="E3" s="35" t="s">
        <v>7</v>
      </c>
      <c r="F3" s="44">
        <v>35</v>
      </c>
      <c r="G3" s="40" t="s">
        <v>8</v>
      </c>
      <c r="H3" s="43">
        <f>0.6*F3</f>
        <v>21</v>
      </c>
      <c r="I3" s="36" t="s">
        <v>182</v>
      </c>
    </row>
    <row r="4" spans="1:9" ht="15" thickBot="1">
      <c r="A4" s="27"/>
      <c r="B4" s="27"/>
      <c r="C4" s="30"/>
      <c r="D4" s="30"/>
      <c r="E4" s="35"/>
      <c r="F4" s="35"/>
      <c r="G4" s="41"/>
      <c r="H4" s="43"/>
      <c r="I4" s="36"/>
    </row>
    <row r="5" spans="1:9" ht="18" thickBot="1">
      <c r="A5" s="27"/>
      <c r="B5" s="27"/>
      <c r="C5" s="30"/>
      <c r="D5" s="30"/>
      <c r="E5" s="34"/>
      <c r="F5" s="34"/>
      <c r="G5" s="1" t="s">
        <v>9</v>
      </c>
      <c r="H5" s="2">
        <f>0.4*F3</f>
        <v>14</v>
      </c>
      <c r="I5" s="36"/>
    </row>
    <row r="6" spans="1:9" ht="18" thickBot="1">
      <c r="A6" s="27"/>
      <c r="B6" s="27"/>
      <c r="C6" s="30"/>
      <c r="D6" s="30"/>
      <c r="E6" s="33" t="s">
        <v>10</v>
      </c>
      <c r="F6" s="33">
        <v>120</v>
      </c>
      <c r="G6" s="1" t="s">
        <v>11</v>
      </c>
      <c r="H6" s="2">
        <f>0.4*F6</f>
        <v>48</v>
      </c>
      <c r="I6" s="36" t="s">
        <v>182</v>
      </c>
    </row>
    <row r="7" spans="1:9" ht="18" thickBot="1">
      <c r="A7" s="27"/>
      <c r="B7" s="27"/>
      <c r="C7" s="30"/>
      <c r="D7" s="30"/>
      <c r="E7" s="35"/>
      <c r="F7" s="35"/>
      <c r="G7" s="1" t="s">
        <v>15</v>
      </c>
      <c r="H7" s="2">
        <f>0.3*F6</f>
        <v>36</v>
      </c>
      <c r="I7" s="36"/>
    </row>
    <row r="8" spans="1:9" ht="18" thickBot="1">
      <c r="A8" s="27"/>
      <c r="B8" s="27"/>
      <c r="C8" s="30"/>
      <c r="D8" s="30"/>
      <c r="E8" s="35"/>
      <c r="F8" s="35"/>
      <c r="G8" s="1" t="s">
        <v>16</v>
      </c>
      <c r="H8" s="2">
        <f>0.2*F6</f>
        <v>24</v>
      </c>
      <c r="I8" s="36"/>
    </row>
    <row r="9" spans="1:9" ht="18" thickBot="1">
      <c r="A9" s="27"/>
      <c r="B9" s="27"/>
      <c r="C9" s="30"/>
      <c r="D9" s="30"/>
      <c r="E9" s="35"/>
      <c r="F9" s="35"/>
      <c r="G9" s="1" t="s">
        <v>17</v>
      </c>
      <c r="H9" s="2">
        <v>0</v>
      </c>
      <c r="I9" s="36"/>
    </row>
    <row r="10" spans="1:9" ht="18" thickBot="1">
      <c r="A10" s="27"/>
      <c r="B10" s="27"/>
      <c r="C10" s="30"/>
      <c r="D10" s="30"/>
      <c r="E10" s="34"/>
      <c r="F10" s="34"/>
      <c r="G10" s="1" t="s">
        <v>18</v>
      </c>
      <c r="H10" s="2">
        <f>0.1*F6</f>
        <v>12</v>
      </c>
      <c r="I10" s="3" t="s">
        <v>14</v>
      </c>
    </row>
    <row r="11" spans="1:9" ht="18" customHeight="1" thickBot="1">
      <c r="A11" s="27"/>
      <c r="B11" s="27"/>
      <c r="C11" s="30"/>
      <c r="D11" s="30"/>
      <c r="E11" s="33" t="s">
        <v>19</v>
      </c>
      <c r="F11" s="33">
        <v>20</v>
      </c>
      <c r="G11" s="1" t="s">
        <v>20</v>
      </c>
      <c r="H11" s="19">
        <f>0.3*F11</f>
        <v>6</v>
      </c>
      <c r="I11" s="36" t="s">
        <v>175</v>
      </c>
    </row>
    <row r="12" spans="1:9" ht="18.75" thickBot="1">
      <c r="A12" s="27"/>
      <c r="B12" s="27"/>
      <c r="C12" s="30"/>
      <c r="D12" s="30"/>
      <c r="E12" s="35"/>
      <c r="F12" s="40"/>
      <c r="G12" s="1" t="s">
        <v>188</v>
      </c>
      <c r="H12" s="19">
        <f>0.3*F11</f>
        <v>6</v>
      </c>
      <c r="I12" s="36"/>
    </row>
    <row r="13" spans="1:9" ht="18.75" thickBot="1">
      <c r="A13" s="27"/>
      <c r="B13" s="27"/>
      <c r="C13" s="30"/>
      <c r="D13" s="30"/>
      <c r="E13" s="35"/>
      <c r="F13" s="35"/>
      <c r="G13" s="1" t="s">
        <v>21</v>
      </c>
      <c r="H13" s="19">
        <f>0.25*F11</f>
        <v>5</v>
      </c>
      <c r="I13" s="36"/>
    </row>
    <row r="14" spans="1:9" ht="18.75" thickBot="1">
      <c r="A14" s="27"/>
      <c r="B14" s="27"/>
      <c r="C14" s="31"/>
      <c r="D14" s="31"/>
      <c r="E14" s="34"/>
      <c r="F14" s="34"/>
      <c r="G14" s="20" t="s">
        <v>189</v>
      </c>
      <c r="H14" s="19">
        <f>0.15*F11</f>
        <v>3</v>
      </c>
      <c r="I14" s="36"/>
    </row>
    <row r="15" spans="1:9" ht="18" thickBot="1">
      <c r="A15" s="27"/>
      <c r="B15" s="27"/>
      <c r="C15" s="29" t="s">
        <v>22</v>
      </c>
      <c r="D15" s="29">
        <f>SUM(F15:F24)</f>
        <v>100</v>
      </c>
      <c r="E15" s="33" t="s">
        <v>23</v>
      </c>
      <c r="F15" s="33">
        <v>30</v>
      </c>
      <c r="G15" s="1" t="s">
        <v>24</v>
      </c>
      <c r="H15" s="2">
        <f>0.25*F15</f>
        <v>7.5</v>
      </c>
      <c r="I15" s="36" t="s">
        <v>25</v>
      </c>
    </row>
    <row r="16" spans="1:9" ht="18" thickBot="1">
      <c r="A16" s="27"/>
      <c r="B16" s="27"/>
      <c r="C16" s="30"/>
      <c r="D16" s="30"/>
      <c r="E16" s="35"/>
      <c r="F16" s="35"/>
      <c r="G16" s="1" t="s">
        <v>26</v>
      </c>
      <c r="H16" s="2">
        <v>0</v>
      </c>
      <c r="I16" s="36"/>
    </row>
    <row r="17" spans="1:9" ht="18" thickBot="1">
      <c r="A17" s="27"/>
      <c r="B17" s="27"/>
      <c r="C17" s="30"/>
      <c r="D17" s="30"/>
      <c r="E17" s="35"/>
      <c r="F17" s="35"/>
      <c r="G17" s="1" t="s">
        <v>27</v>
      </c>
      <c r="H17" s="2">
        <f>0.3*F15</f>
        <v>9</v>
      </c>
      <c r="I17" s="36"/>
    </row>
    <row r="18" spans="1:9" ht="18" thickBot="1">
      <c r="A18" s="27"/>
      <c r="B18" s="27"/>
      <c r="C18" s="30"/>
      <c r="D18" s="30"/>
      <c r="E18" s="35"/>
      <c r="F18" s="35"/>
      <c r="G18" s="1" t="s">
        <v>28</v>
      </c>
      <c r="H18" s="2">
        <f>0.25*F15</f>
        <v>7.5</v>
      </c>
      <c r="I18" s="36"/>
    </row>
    <row r="19" spans="1:9" ht="18" thickBot="1">
      <c r="A19" s="27"/>
      <c r="B19" s="27"/>
      <c r="C19" s="30"/>
      <c r="D19" s="30"/>
      <c r="E19" s="34"/>
      <c r="F19" s="34"/>
      <c r="G19" s="1" t="s">
        <v>29</v>
      </c>
      <c r="H19" s="2">
        <f>0.2*F15</f>
        <v>6</v>
      </c>
      <c r="I19" s="36"/>
    </row>
    <row r="20" spans="1:9" ht="18" thickBot="1">
      <c r="A20" s="27"/>
      <c r="B20" s="27"/>
      <c r="C20" s="30"/>
      <c r="D20" s="30"/>
      <c r="E20" s="33" t="s">
        <v>30</v>
      </c>
      <c r="F20" s="33">
        <v>30</v>
      </c>
      <c r="G20" s="1" t="s">
        <v>31</v>
      </c>
      <c r="H20" s="2">
        <f>0.4*F20</f>
        <v>12</v>
      </c>
      <c r="I20" s="36"/>
    </row>
    <row r="21" spans="1:9" ht="18" thickBot="1">
      <c r="A21" s="27"/>
      <c r="B21" s="27"/>
      <c r="C21" s="30"/>
      <c r="D21" s="30"/>
      <c r="E21" s="35"/>
      <c r="F21" s="35"/>
      <c r="G21" s="1" t="s">
        <v>32</v>
      </c>
      <c r="H21" s="2">
        <f>0.4*F20</f>
        <v>12</v>
      </c>
      <c r="I21" s="36"/>
    </row>
    <row r="22" spans="1:9" ht="18" thickBot="1">
      <c r="A22" s="27"/>
      <c r="B22" s="27"/>
      <c r="C22" s="30"/>
      <c r="D22" s="30"/>
      <c r="E22" s="34"/>
      <c r="F22" s="34"/>
      <c r="G22" s="1" t="s">
        <v>33</v>
      </c>
      <c r="H22" s="2">
        <f>0.2*F20</f>
        <v>6</v>
      </c>
      <c r="I22" s="36"/>
    </row>
    <row r="23" spans="1:9" ht="27.75" customHeight="1" thickBot="1">
      <c r="A23" s="27"/>
      <c r="B23" s="27"/>
      <c r="C23" s="30"/>
      <c r="D23" s="30"/>
      <c r="E23" s="33" t="s">
        <v>167</v>
      </c>
      <c r="F23" s="33">
        <v>40</v>
      </c>
      <c r="G23" s="1" t="s">
        <v>170</v>
      </c>
      <c r="H23" s="2">
        <f>0.5*F23</f>
        <v>20</v>
      </c>
      <c r="I23" s="36" t="s">
        <v>13</v>
      </c>
    </row>
    <row r="24" spans="1:9" ht="27.75" customHeight="1" thickBot="1">
      <c r="A24" s="27"/>
      <c r="B24" s="27"/>
      <c r="C24" s="31"/>
      <c r="D24" s="31"/>
      <c r="E24" s="34"/>
      <c r="F24" s="34"/>
      <c r="G24" s="1" t="s">
        <v>171</v>
      </c>
      <c r="H24" s="2">
        <f>0.5*F23</f>
        <v>20</v>
      </c>
      <c r="I24" s="36"/>
    </row>
    <row r="25" spans="1:9" ht="18" thickBot="1">
      <c r="A25" s="27"/>
      <c r="B25" s="27"/>
      <c r="C25" s="29" t="s">
        <v>34</v>
      </c>
      <c r="D25" s="29">
        <f>SUM(F25)</f>
        <v>60</v>
      </c>
      <c r="E25" s="33" t="s">
        <v>35</v>
      </c>
      <c r="F25" s="33">
        <v>60</v>
      </c>
      <c r="G25" s="1" t="s">
        <v>36</v>
      </c>
      <c r="H25" s="2">
        <f>0.2*F25</f>
        <v>12</v>
      </c>
      <c r="I25" s="36" t="s">
        <v>37</v>
      </c>
    </row>
    <row r="26" spans="1:9" ht="18" thickBot="1">
      <c r="A26" s="27"/>
      <c r="B26" s="27"/>
      <c r="C26" s="30"/>
      <c r="D26" s="30"/>
      <c r="E26" s="35"/>
      <c r="F26" s="35"/>
      <c r="G26" s="1" t="s">
        <v>38</v>
      </c>
      <c r="H26" s="2">
        <f>0.2*F25</f>
        <v>12</v>
      </c>
      <c r="I26" s="36"/>
    </row>
    <row r="27" spans="1:9" ht="18" thickBot="1">
      <c r="A27" s="27"/>
      <c r="B27" s="27"/>
      <c r="C27" s="30"/>
      <c r="D27" s="30"/>
      <c r="E27" s="35"/>
      <c r="F27" s="35"/>
      <c r="G27" s="1" t="s">
        <v>39</v>
      </c>
      <c r="H27" s="2">
        <f>0.2*F25</f>
        <v>12</v>
      </c>
      <c r="I27" s="36"/>
    </row>
    <row r="28" spans="1:9" ht="18" thickBot="1">
      <c r="A28" s="27"/>
      <c r="B28" s="27"/>
      <c r="C28" s="30"/>
      <c r="D28" s="30"/>
      <c r="E28" s="35"/>
      <c r="F28" s="35"/>
      <c r="G28" s="1" t="s">
        <v>40</v>
      </c>
      <c r="H28" s="2">
        <f>0.1*F25</f>
        <v>6</v>
      </c>
      <c r="I28" s="36"/>
    </row>
    <row r="29" spans="1:9" ht="18" thickBot="1">
      <c r="A29" s="27"/>
      <c r="B29" s="27"/>
      <c r="C29" s="30"/>
      <c r="D29" s="30"/>
      <c r="E29" s="35"/>
      <c r="F29" s="35"/>
      <c r="G29" s="4" t="s">
        <v>41</v>
      </c>
      <c r="H29" s="3">
        <f>0.2*F25</f>
        <v>12</v>
      </c>
      <c r="I29" s="36"/>
    </row>
    <row r="30" spans="1:9" ht="18" thickBot="1">
      <c r="A30" s="28"/>
      <c r="B30" s="28"/>
      <c r="C30" s="31"/>
      <c r="D30" s="31"/>
      <c r="E30" s="34"/>
      <c r="F30" s="34"/>
      <c r="G30" s="4" t="s">
        <v>42</v>
      </c>
      <c r="H30" s="3">
        <f>0.1*F25</f>
        <v>6</v>
      </c>
      <c r="I30" s="36"/>
    </row>
    <row r="31" spans="1:9" ht="18" thickBot="1">
      <c r="A31" s="26" t="s">
        <v>43</v>
      </c>
      <c r="B31" s="26">
        <f>SUM(D31:D67)</f>
        <v>405</v>
      </c>
      <c r="C31" s="29" t="s">
        <v>44</v>
      </c>
      <c r="D31" s="29">
        <f>SUM(F31:F38)</f>
        <v>85</v>
      </c>
      <c r="E31" s="33" t="s">
        <v>45</v>
      </c>
      <c r="F31" s="33">
        <v>50</v>
      </c>
      <c r="G31" s="1" t="s">
        <v>46</v>
      </c>
      <c r="H31" s="2">
        <f>0.4*F31</f>
        <v>20</v>
      </c>
      <c r="I31" s="36" t="s">
        <v>47</v>
      </c>
    </row>
    <row r="32" spans="1:9" ht="18" thickBot="1">
      <c r="A32" s="27"/>
      <c r="B32" s="27"/>
      <c r="C32" s="30"/>
      <c r="D32" s="30"/>
      <c r="E32" s="35"/>
      <c r="F32" s="35"/>
      <c r="G32" s="1" t="s">
        <v>48</v>
      </c>
      <c r="H32" s="2">
        <f>0.3*F31</f>
        <v>15</v>
      </c>
      <c r="I32" s="36"/>
    </row>
    <row r="33" spans="1:9" ht="18" thickBot="1">
      <c r="A33" s="27"/>
      <c r="B33" s="27"/>
      <c r="C33" s="30"/>
      <c r="D33" s="30"/>
      <c r="E33" s="34"/>
      <c r="F33" s="34"/>
      <c r="G33" s="1" t="s">
        <v>49</v>
      </c>
      <c r="H33" s="2">
        <f>0.3*F31</f>
        <v>15</v>
      </c>
      <c r="I33" s="36"/>
    </row>
    <row r="34" spans="1:9" ht="18" thickBot="1">
      <c r="A34" s="27"/>
      <c r="B34" s="27"/>
      <c r="C34" s="30"/>
      <c r="D34" s="30"/>
      <c r="E34" s="33" t="s">
        <v>169</v>
      </c>
      <c r="F34" s="33">
        <v>20</v>
      </c>
      <c r="G34" s="1" t="s">
        <v>50</v>
      </c>
      <c r="H34" s="2">
        <f>0.375*F34</f>
        <v>7.5</v>
      </c>
      <c r="I34" s="36" t="s">
        <v>51</v>
      </c>
    </row>
    <row r="35" spans="1:9" ht="18" thickBot="1">
      <c r="A35" s="27"/>
      <c r="B35" s="27"/>
      <c r="C35" s="30"/>
      <c r="D35" s="30"/>
      <c r="E35" s="35"/>
      <c r="F35" s="35"/>
      <c r="G35" s="1" t="s">
        <v>52</v>
      </c>
      <c r="H35" s="2">
        <f>0.375*F34</f>
        <v>7.5</v>
      </c>
      <c r="I35" s="36"/>
    </row>
    <row r="36" spans="1:9" ht="18" thickBot="1">
      <c r="A36" s="27"/>
      <c r="B36" s="27"/>
      <c r="C36" s="30"/>
      <c r="D36" s="30"/>
      <c r="E36" s="35"/>
      <c r="F36" s="35"/>
      <c r="G36" s="1" t="s">
        <v>53</v>
      </c>
      <c r="H36" s="2">
        <f>0.125*F34</f>
        <v>2.5</v>
      </c>
      <c r="I36" s="36"/>
    </row>
    <row r="37" spans="1:9" ht="18" thickBot="1">
      <c r="A37" s="27"/>
      <c r="B37" s="27"/>
      <c r="C37" s="30"/>
      <c r="D37" s="30"/>
      <c r="E37" s="34"/>
      <c r="F37" s="34"/>
      <c r="G37" s="1" t="s">
        <v>54</v>
      </c>
      <c r="H37" s="2">
        <f>0.125*F34</f>
        <v>2.5</v>
      </c>
      <c r="I37" s="36"/>
    </row>
    <row r="38" spans="1:9" ht="18" thickBot="1">
      <c r="A38" s="27"/>
      <c r="B38" s="27"/>
      <c r="C38" s="31"/>
      <c r="D38" s="31"/>
      <c r="E38" s="1" t="s">
        <v>55</v>
      </c>
      <c r="F38" s="1">
        <v>15</v>
      </c>
      <c r="G38" s="1" t="s">
        <v>56</v>
      </c>
      <c r="H38" s="2">
        <f>1*F38</f>
        <v>15</v>
      </c>
      <c r="I38" s="3" t="s">
        <v>12</v>
      </c>
    </row>
    <row r="39" spans="1:9" ht="17.25" customHeight="1">
      <c r="A39" s="27"/>
      <c r="B39" s="27"/>
      <c r="C39" s="29" t="s">
        <v>57</v>
      </c>
      <c r="D39" s="29">
        <f>SUM(F39:F50)</f>
        <v>140</v>
      </c>
      <c r="E39" s="33" t="s">
        <v>58</v>
      </c>
      <c r="F39" s="33">
        <v>20</v>
      </c>
      <c r="G39" s="5" t="s">
        <v>59</v>
      </c>
      <c r="H39" s="2">
        <f>0.4*F39</f>
        <v>8</v>
      </c>
      <c r="I39" s="36" t="s">
        <v>185</v>
      </c>
    </row>
    <row r="40" spans="1:9" ht="18" thickBot="1">
      <c r="A40" s="27"/>
      <c r="B40" s="27"/>
      <c r="C40" s="30"/>
      <c r="D40" s="30"/>
      <c r="E40" s="34"/>
      <c r="F40" s="34"/>
      <c r="G40" s="1" t="s">
        <v>60</v>
      </c>
      <c r="H40" s="2">
        <f>0.6*F39</f>
        <v>12</v>
      </c>
      <c r="I40" s="36"/>
    </row>
    <row r="41" spans="1:9" ht="18" thickBot="1">
      <c r="A41" s="27"/>
      <c r="B41" s="27"/>
      <c r="C41" s="30"/>
      <c r="D41" s="30"/>
      <c r="E41" s="33" t="s">
        <v>61</v>
      </c>
      <c r="F41" s="33">
        <v>0</v>
      </c>
      <c r="G41" s="1" t="s">
        <v>62</v>
      </c>
      <c r="H41" s="2">
        <f>0.33*F41</f>
        <v>0</v>
      </c>
      <c r="I41" s="36" t="s">
        <v>183</v>
      </c>
    </row>
    <row r="42" spans="1:9" ht="18" thickBot="1">
      <c r="A42" s="27"/>
      <c r="B42" s="27"/>
      <c r="C42" s="30"/>
      <c r="D42" s="30"/>
      <c r="E42" s="34"/>
      <c r="F42" s="34"/>
      <c r="G42" s="1" t="s">
        <v>63</v>
      </c>
      <c r="H42" s="2">
        <f>0.67*F41</f>
        <v>0</v>
      </c>
      <c r="I42" s="36"/>
    </row>
    <row r="43" spans="1:9" ht="18" thickBot="1">
      <c r="A43" s="27"/>
      <c r="B43" s="27"/>
      <c r="C43" s="30"/>
      <c r="D43" s="30"/>
      <c r="E43" s="33" t="s">
        <v>64</v>
      </c>
      <c r="F43" s="33">
        <v>50</v>
      </c>
      <c r="G43" s="1" t="s">
        <v>65</v>
      </c>
      <c r="H43" s="2">
        <f>0.7*F43</f>
        <v>35</v>
      </c>
      <c r="I43" s="36" t="s">
        <v>184</v>
      </c>
    </row>
    <row r="44" spans="1:9" ht="18" thickBot="1">
      <c r="A44" s="27"/>
      <c r="B44" s="27"/>
      <c r="C44" s="30"/>
      <c r="D44" s="30"/>
      <c r="E44" s="34"/>
      <c r="F44" s="34"/>
      <c r="G44" s="1" t="s">
        <v>66</v>
      </c>
      <c r="H44" s="2">
        <f>0.3*F43</f>
        <v>15</v>
      </c>
      <c r="I44" s="36"/>
    </row>
    <row r="45" spans="1:9" ht="18" thickBot="1">
      <c r="A45" s="27"/>
      <c r="B45" s="27"/>
      <c r="C45" s="30"/>
      <c r="D45" s="30"/>
      <c r="E45" s="33" t="s">
        <v>67</v>
      </c>
      <c r="F45" s="33">
        <v>40</v>
      </c>
      <c r="G45" s="1" t="s">
        <v>68</v>
      </c>
      <c r="H45" s="2">
        <f>0.3*F45</f>
        <v>12</v>
      </c>
      <c r="I45" s="36" t="s">
        <v>180</v>
      </c>
    </row>
    <row r="46" spans="1:9" ht="18" thickBot="1">
      <c r="A46" s="27"/>
      <c r="B46" s="27"/>
      <c r="C46" s="30"/>
      <c r="D46" s="30"/>
      <c r="E46" s="35"/>
      <c r="F46" s="35"/>
      <c r="G46" s="1" t="s">
        <v>71</v>
      </c>
      <c r="H46" s="2">
        <f>0.1*F45</f>
        <v>4</v>
      </c>
      <c r="I46" s="36"/>
    </row>
    <row r="47" spans="1:9" ht="18" thickBot="1">
      <c r="A47" s="27"/>
      <c r="B47" s="27"/>
      <c r="C47" s="30"/>
      <c r="D47" s="30"/>
      <c r="E47" s="35"/>
      <c r="F47" s="35"/>
      <c r="G47" s="1" t="s">
        <v>72</v>
      </c>
      <c r="H47" s="2">
        <f>0.3*F45</f>
        <v>12</v>
      </c>
      <c r="I47" s="3" t="s">
        <v>69</v>
      </c>
    </row>
    <row r="48" spans="1:9" ht="18" thickBot="1">
      <c r="A48" s="27"/>
      <c r="B48" s="27"/>
      <c r="C48" s="30"/>
      <c r="D48" s="30"/>
      <c r="E48" s="34"/>
      <c r="F48" s="34"/>
      <c r="G48" s="1" t="s">
        <v>73</v>
      </c>
      <c r="H48" s="2">
        <f>0.3*F45</f>
        <v>12</v>
      </c>
      <c r="I48" s="3" t="s">
        <v>70</v>
      </c>
    </row>
    <row r="49" spans="1:9" ht="17.25">
      <c r="A49" s="27"/>
      <c r="B49" s="27"/>
      <c r="C49" s="30"/>
      <c r="D49" s="30"/>
      <c r="E49" s="33" t="s">
        <v>74</v>
      </c>
      <c r="F49" s="33">
        <v>30</v>
      </c>
      <c r="G49" s="5" t="s">
        <v>75</v>
      </c>
      <c r="H49" s="2">
        <f>0.5*F49</f>
        <v>15</v>
      </c>
      <c r="I49" s="36" t="s">
        <v>185</v>
      </c>
    </row>
    <row r="50" spans="1:9" ht="18" thickBot="1">
      <c r="A50" s="27"/>
      <c r="B50" s="27"/>
      <c r="C50" s="31"/>
      <c r="D50" s="31"/>
      <c r="E50" s="34"/>
      <c r="F50" s="34"/>
      <c r="G50" s="1" t="s">
        <v>76</v>
      </c>
      <c r="H50" s="2">
        <f>0.5*F49</f>
        <v>15</v>
      </c>
      <c r="I50" s="36"/>
    </row>
    <row r="51" spans="1:9" ht="35.25" thickBot="1">
      <c r="A51" s="27"/>
      <c r="B51" s="27"/>
      <c r="C51" s="29" t="s">
        <v>77</v>
      </c>
      <c r="D51" s="29">
        <f>SUM(F51:F61)</f>
        <v>130</v>
      </c>
      <c r="E51" s="1" t="s">
        <v>78</v>
      </c>
      <c r="F51" s="1">
        <v>10</v>
      </c>
      <c r="G51" s="1" t="s">
        <v>79</v>
      </c>
      <c r="H51" s="2">
        <f>1*F51</f>
        <v>10</v>
      </c>
      <c r="I51" s="3" t="s">
        <v>80</v>
      </c>
    </row>
    <row r="52" spans="1:9" ht="18" thickBot="1">
      <c r="A52" s="27"/>
      <c r="B52" s="27"/>
      <c r="C52" s="30"/>
      <c r="D52" s="30"/>
      <c r="E52" s="1" t="s">
        <v>81</v>
      </c>
      <c r="F52" s="1">
        <v>35</v>
      </c>
      <c r="G52" s="1" t="s">
        <v>82</v>
      </c>
      <c r="H52" s="2">
        <f>1*F52</f>
        <v>35</v>
      </c>
      <c r="I52" s="36" t="s">
        <v>182</v>
      </c>
    </row>
    <row r="53" spans="1:9" ht="18" thickBot="1">
      <c r="A53" s="27"/>
      <c r="B53" s="27"/>
      <c r="C53" s="30"/>
      <c r="D53" s="30"/>
      <c r="E53" s="33" t="s">
        <v>83</v>
      </c>
      <c r="F53" s="33">
        <v>40</v>
      </c>
      <c r="G53" s="1" t="s">
        <v>84</v>
      </c>
      <c r="H53" s="2">
        <f>0.35*F53</f>
        <v>14</v>
      </c>
      <c r="I53" s="36"/>
    </row>
    <row r="54" spans="1:9" ht="18" thickBot="1">
      <c r="A54" s="27"/>
      <c r="B54" s="27"/>
      <c r="C54" s="30"/>
      <c r="D54" s="30"/>
      <c r="E54" s="35"/>
      <c r="F54" s="35"/>
      <c r="G54" s="1" t="s">
        <v>85</v>
      </c>
      <c r="H54" s="2">
        <f>0.15*F53</f>
        <v>6</v>
      </c>
      <c r="I54" s="36"/>
    </row>
    <row r="55" spans="1:9" ht="18" thickBot="1">
      <c r="A55" s="27"/>
      <c r="B55" s="27"/>
      <c r="C55" s="30"/>
      <c r="D55" s="30"/>
      <c r="E55" s="35"/>
      <c r="F55" s="35"/>
      <c r="G55" s="1" t="s">
        <v>86</v>
      </c>
      <c r="H55" s="2">
        <f>0.4*F53</f>
        <v>16</v>
      </c>
      <c r="I55" s="36"/>
    </row>
    <row r="56" spans="1:9" ht="18" thickBot="1">
      <c r="A56" s="27"/>
      <c r="B56" s="27"/>
      <c r="C56" s="30"/>
      <c r="D56" s="30"/>
      <c r="E56" s="35"/>
      <c r="F56" s="35"/>
      <c r="G56" s="1" t="s">
        <v>87</v>
      </c>
      <c r="H56" s="2">
        <f>0.05*F53</f>
        <v>2</v>
      </c>
      <c r="I56" s="36"/>
    </row>
    <row r="57" spans="1:9" ht="18" thickBot="1">
      <c r="A57" s="27"/>
      <c r="B57" s="27"/>
      <c r="C57" s="30"/>
      <c r="D57" s="30"/>
      <c r="E57" s="34"/>
      <c r="F57" s="34"/>
      <c r="G57" s="1" t="s">
        <v>88</v>
      </c>
      <c r="H57" s="2">
        <f>0.05*F53</f>
        <v>2</v>
      </c>
      <c r="I57" s="36"/>
    </row>
    <row r="58" spans="1:9" ht="18" thickBot="1">
      <c r="A58" s="27"/>
      <c r="B58" s="27"/>
      <c r="C58" s="30"/>
      <c r="D58" s="30"/>
      <c r="E58" s="33" t="s">
        <v>89</v>
      </c>
      <c r="F58" s="33">
        <v>30</v>
      </c>
      <c r="G58" s="1" t="s">
        <v>90</v>
      </c>
      <c r="H58" s="2">
        <f>0.34*F58</f>
        <v>10.200000000000001</v>
      </c>
      <c r="I58" s="36" t="s">
        <v>91</v>
      </c>
    </row>
    <row r="59" spans="1:9" ht="18" thickBot="1">
      <c r="A59" s="27"/>
      <c r="B59" s="27"/>
      <c r="C59" s="30"/>
      <c r="D59" s="30"/>
      <c r="E59" s="35"/>
      <c r="F59" s="35"/>
      <c r="G59" s="1" t="s">
        <v>92</v>
      </c>
      <c r="H59" s="2">
        <f>0.33*F58</f>
        <v>9.9</v>
      </c>
      <c r="I59" s="36"/>
    </row>
    <row r="60" spans="1:9" ht="18" thickBot="1">
      <c r="A60" s="27"/>
      <c r="B60" s="27"/>
      <c r="C60" s="30"/>
      <c r="D60" s="30"/>
      <c r="E60" s="34"/>
      <c r="F60" s="34"/>
      <c r="G60" s="1" t="s">
        <v>93</v>
      </c>
      <c r="H60" s="2">
        <f>0.33*F58</f>
        <v>9.9</v>
      </c>
      <c r="I60" s="36"/>
    </row>
    <row r="61" spans="1:9" ht="35.25" thickBot="1">
      <c r="A61" s="27"/>
      <c r="B61" s="27"/>
      <c r="C61" s="31"/>
      <c r="D61" s="31"/>
      <c r="E61" s="1" t="s">
        <v>94</v>
      </c>
      <c r="F61" s="1">
        <v>15</v>
      </c>
      <c r="G61" s="1" t="s">
        <v>95</v>
      </c>
      <c r="H61" s="2">
        <f>1*F61</f>
        <v>15</v>
      </c>
      <c r="I61" s="3" t="s">
        <v>13</v>
      </c>
    </row>
    <row r="62" spans="1:9" ht="18" thickBot="1">
      <c r="A62" s="27"/>
      <c r="B62" s="27"/>
      <c r="C62" s="29" t="s">
        <v>96</v>
      </c>
      <c r="D62" s="29">
        <f>SUM(F62:F67)</f>
        <v>50</v>
      </c>
      <c r="E62" s="1" t="s">
        <v>97</v>
      </c>
      <c r="F62" s="1">
        <v>10</v>
      </c>
      <c r="G62" s="1" t="s">
        <v>98</v>
      </c>
      <c r="H62" s="2">
        <f>1*F62</f>
        <v>10</v>
      </c>
      <c r="I62" s="3" t="s">
        <v>176</v>
      </c>
    </row>
    <row r="63" spans="1:9" ht="18" thickBot="1">
      <c r="A63" s="27"/>
      <c r="B63" s="27"/>
      <c r="C63" s="30"/>
      <c r="D63" s="30"/>
      <c r="E63" s="33" t="s">
        <v>100</v>
      </c>
      <c r="F63" s="33">
        <v>15</v>
      </c>
      <c r="G63" s="1" t="s">
        <v>101</v>
      </c>
      <c r="H63" s="2">
        <f>0.75*F63</f>
        <v>11.25</v>
      </c>
      <c r="I63" s="36" t="s">
        <v>99</v>
      </c>
    </row>
    <row r="64" spans="1:9" ht="18" thickBot="1">
      <c r="A64" s="27"/>
      <c r="B64" s="27"/>
      <c r="C64" s="30"/>
      <c r="D64" s="30"/>
      <c r="E64" s="34"/>
      <c r="F64" s="34"/>
      <c r="G64" s="1" t="s">
        <v>102</v>
      </c>
      <c r="H64" s="2">
        <f>0.25*F63</f>
        <v>3.75</v>
      </c>
      <c r="I64" s="36"/>
    </row>
    <row r="65" spans="1:9" ht="18" thickBot="1">
      <c r="A65" s="27"/>
      <c r="B65" s="27"/>
      <c r="C65" s="30"/>
      <c r="D65" s="30"/>
      <c r="E65" s="33" t="s">
        <v>103</v>
      </c>
      <c r="F65" s="33">
        <v>15</v>
      </c>
      <c r="G65" s="1" t="s">
        <v>104</v>
      </c>
      <c r="H65" s="2">
        <f>0.5*F65</f>
        <v>7.5</v>
      </c>
      <c r="I65" s="36" t="s">
        <v>181</v>
      </c>
    </row>
    <row r="66" spans="1:9" ht="18" thickBot="1">
      <c r="A66" s="27"/>
      <c r="B66" s="27"/>
      <c r="C66" s="30"/>
      <c r="D66" s="30"/>
      <c r="E66" s="34"/>
      <c r="F66" s="34"/>
      <c r="G66" s="1" t="s">
        <v>105</v>
      </c>
      <c r="H66" s="2">
        <f>0.5*F65</f>
        <v>7.5</v>
      </c>
      <c r="I66" s="36"/>
    </row>
    <row r="67" spans="1:9" ht="35.25" thickBot="1">
      <c r="A67" s="27"/>
      <c r="B67" s="28"/>
      <c r="C67" s="30"/>
      <c r="D67" s="31"/>
      <c r="E67" s="6" t="s">
        <v>168</v>
      </c>
      <c r="F67" s="6">
        <v>10</v>
      </c>
      <c r="G67" s="6" t="s">
        <v>106</v>
      </c>
      <c r="H67" s="2">
        <f>1*F67</f>
        <v>10</v>
      </c>
      <c r="I67" s="3" t="s">
        <v>107</v>
      </c>
    </row>
    <row r="68" spans="1:9" ht="18" thickBot="1">
      <c r="A68" s="26" t="s">
        <v>108</v>
      </c>
      <c r="B68" s="26">
        <f>SUM(D68:D104)</f>
        <v>260</v>
      </c>
      <c r="C68" s="29" t="s">
        <v>109</v>
      </c>
      <c r="D68" s="29">
        <f>SUM(F68:F74)</f>
        <v>60</v>
      </c>
      <c r="E68" s="33" t="s">
        <v>110</v>
      </c>
      <c r="F68" s="33">
        <v>20</v>
      </c>
      <c r="G68" s="7" t="s">
        <v>111</v>
      </c>
      <c r="H68" s="2">
        <f>0.5*F68</f>
        <v>10</v>
      </c>
      <c r="I68" s="36" t="s">
        <v>178</v>
      </c>
    </row>
    <row r="69" spans="1:9" ht="18" thickBot="1">
      <c r="A69" s="27"/>
      <c r="B69" s="27"/>
      <c r="C69" s="30"/>
      <c r="D69" s="30"/>
      <c r="E69" s="34"/>
      <c r="F69" s="34"/>
      <c r="G69" s="1" t="s">
        <v>112</v>
      </c>
      <c r="H69" s="2">
        <f>0.5*F68</f>
        <v>10</v>
      </c>
      <c r="I69" s="36"/>
    </row>
    <row r="70" spans="1:9" ht="18" thickBot="1">
      <c r="A70" s="27"/>
      <c r="B70" s="27"/>
      <c r="C70" s="30"/>
      <c r="D70" s="30"/>
      <c r="E70" s="33" t="s">
        <v>113</v>
      </c>
      <c r="F70" s="33">
        <v>20</v>
      </c>
      <c r="G70" s="1" t="s">
        <v>114</v>
      </c>
      <c r="H70" s="2">
        <f>0.25*F70</f>
        <v>5</v>
      </c>
      <c r="I70" s="39" t="s">
        <v>177</v>
      </c>
    </row>
    <row r="71" spans="1:9" ht="18" thickBot="1">
      <c r="A71" s="27"/>
      <c r="B71" s="27"/>
      <c r="C71" s="30"/>
      <c r="D71" s="30"/>
      <c r="E71" s="34"/>
      <c r="F71" s="34"/>
      <c r="G71" s="1" t="s">
        <v>115</v>
      </c>
      <c r="H71" s="2">
        <f>0.75*F70</f>
        <v>15</v>
      </c>
      <c r="I71" s="39"/>
    </row>
    <row r="72" spans="1:9" ht="18.75" thickBot="1">
      <c r="A72" s="27"/>
      <c r="B72" s="27"/>
      <c r="C72" s="30"/>
      <c r="D72" s="30"/>
      <c r="E72" s="33" t="s">
        <v>116</v>
      </c>
      <c r="F72" s="33">
        <v>20</v>
      </c>
      <c r="G72" s="20" t="s">
        <v>117</v>
      </c>
      <c r="H72" s="19">
        <f>0.35*F72</f>
        <v>7</v>
      </c>
      <c r="I72" s="39" t="s">
        <v>178</v>
      </c>
    </row>
    <row r="73" spans="1:9" ht="18.75" thickBot="1">
      <c r="A73" s="27"/>
      <c r="B73" s="27"/>
      <c r="C73" s="30"/>
      <c r="D73" s="30"/>
      <c r="E73" s="35"/>
      <c r="F73" s="35"/>
      <c r="G73" s="20" t="s">
        <v>118</v>
      </c>
      <c r="H73" s="19">
        <f>0.35*F72</f>
        <v>7</v>
      </c>
      <c r="I73" s="39"/>
    </row>
    <row r="74" spans="1:9" ht="18.75" thickBot="1">
      <c r="A74" s="27"/>
      <c r="B74" s="27"/>
      <c r="C74" s="31"/>
      <c r="D74" s="31"/>
      <c r="E74" s="34"/>
      <c r="F74" s="34"/>
      <c r="G74" s="20" t="s">
        <v>119</v>
      </c>
      <c r="H74" s="19">
        <f>0.3*F72</f>
        <v>6</v>
      </c>
      <c r="I74" s="39"/>
    </row>
    <row r="75" spans="1:9" ht="18" thickBot="1">
      <c r="A75" s="27"/>
      <c r="B75" s="27"/>
      <c r="C75" s="29" t="s">
        <v>120</v>
      </c>
      <c r="D75" s="29">
        <f>SUM(F75:F79)</f>
        <v>40</v>
      </c>
      <c r="E75" s="33" t="s">
        <v>121</v>
      </c>
      <c r="F75" s="33">
        <v>20</v>
      </c>
      <c r="G75" s="1" t="s">
        <v>122</v>
      </c>
      <c r="H75" s="2">
        <f>0.34*F75</f>
        <v>6.8000000000000007</v>
      </c>
      <c r="I75" s="39" t="s">
        <v>179</v>
      </c>
    </row>
    <row r="76" spans="1:9" ht="18" thickBot="1">
      <c r="A76" s="27"/>
      <c r="B76" s="27"/>
      <c r="C76" s="30"/>
      <c r="D76" s="30"/>
      <c r="E76" s="35"/>
      <c r="F76" s="35"/>
      <c r="G76" s="1" t="s">
        <v>123</v>
      </c>
      <c r="H76" s="2">
        <f>0.33*F75</f>
        <v>6.6000000000000005</v>
      </c>
      <c r="I76" s="39"/>
    </row>
    <row r="77" spans="1:9" ht="18" thickBot="1">
      <c r="A77" s="27"/>
      <c r="B77" s="27"/>
      <c r="C77" s="30"/>
      <c r="D77" s="30"/>
      <c r="E77" s="34"/>
      <c r="F77" s="34"/>
      <c r="G77" s="1" t="s">
        <v>124</v>
      </c>
      <c r="H77" s="2">
        <f>0.33*F75</f>
        <v>6.6000000000000005</v>
      </c>
      <c r="I77" s="39"/>
    </row>
    <row r="78" spans="1:9" ht="18.75" thickBot="1">
      <c r="A78" s="27"/>
      <c r="B78" s="27"/>
      <c r="C78" s="30"/>
      <c r="D78" s="30"/>
      <c r="E78" s="37" t="s">
        <v>125</v>
      </c>
      <c r="F78" s="37">
        <v>20</v>
      </c>
      <c r="G78" s="20" t="s">
        <v>126</v>
      </c>
      <c r="H78" s="19">
        <f>0.5*F78</f>
        <v>10</v>
      </c>
      <c r="I78" s="39"/>
    </row>
    <row r="79" spans="1:9" ht="18.75" thickBot="1">
      <c r="A79" s="27"/>
      <c r="B79" s="27"/>
      <c r="C79" s="31"/>
      <c r="D79" s="31"/>
      <c r="E79" s="38"/>
      <c r="F79" s="38"/>
      <c r="G79" s="20" t="s">
        <v>127</v>
      </c>
      <c r="H79" s="19">
        <f>0.5*F78</f>
        <v>10</v>
      </c>
      <c r="I79" s="39"/>
    </row>
    <row r="80" spans="1:9" ht="18" thickBot="1">
      <c r="A80" s="27"/>
      <c r="B80" s="27"/>
      <c r="C80" s="29" t="s">
        <v>128</v>
      </c>
      <c r="D80" s="29">
        <f>SUM(F80:F90)</f>
        <v>65</v>
      </c>
      <c r="E80" s="33" t="s">
        <v>129</v>
      </c>
      <c r="F80" s="33">
        <v>25</v>
      </c>
      <c r="G80" s="1" t="s">
        <v>130</v>
      </c>
      <c r="H80" s="2">
        <f>0.3*F80</f>
        <v>7.5</v>
      </c>
      <c r="I80" s="36" t="s">
        <v>180</v>
      </c>
    </row>
    <row r="81" spans="1:9" ht="18" thickBot="1">
      <c r="A81" s="27"/>
      <c r="B81" s="27"/>
      <c r="C81" s="30"/>
      <c r="D81" s="30"/>
      <c r="E81" s="35"/>
      <c r="F81" s="35"/>
      <c r="G81" s="1" t="s">
        <v>131</v>
      </c>
      <c r="H81" s="2">
        <f>0.2*F80</f>
        <v>5</v>
      </c>
      <c r="I81" s="36"/>
    </row>
    <row r="82" spans="1:9" ht="18" thickBot="1">
      <c r="A82" s="27"/>
      <c r="B82" s="27"/>
      <c r="C82" s="30"/>
      <c r="D82" s="30"/>
      <c r="E82" s="34"/>
      <c r="F82" s="34"/>
      <c r="G82" s="1" t="s">
        <v>132</v>
      </c>
      <c r="H82" s="2">
        <f>0.5*F80</f>
        <v>12.5</v>
      </c>
      <c r="I82" s="36"/>
    </row>
    <row r="83" spans="1:9" ht="18" thickBot="1">
      <c r="A83" s="27"/>
      <c r="B83" s="27"/>
      <c r="C83" s="30"/>
      <c r="D83" s="30"/>
      <c r="E83" s="33" t="s">
        <v>133</v>
      </c>
      <c r="F83" s="33">
        <v>20</v>
      </c>
      <c r="G83" s="1" t="s">
        <v>134</v>
      </c>
      <c r="H83" s="2">
        <f>0.3*F83</f>
        <v>6</v>
      </c>
      <c r="I83" s="36"/>
    </row>
    <row r="84" spans="1:9" ht="18" thickBot="1">
      <c r="A84" s="27"/>
      <c r="B84" s="27"/>
      <c r="C84" s="30"/>
      <c r="D84" s="30"/>
      <c r="E84" s="35"/>
      <c r="F84" s="35"/>
      <c r="G84" s="1" t="s">
        <v>135</v>
      </c>
      <c r="H84" s="2">
        <f>0.2*F83</f>
        <v>4</v>
      </c>
      <c r="I84" s="36"/>
    </row>
    <row r="85" spans="1:9" ht="18" thickBot="1">
      <c r="A85" s="27"/>
      <c r="B85" s="27"/>
      <c r="C85" s="30"/>
      <c r="D85" s="30"/>
      <c r="E85" s="34"/>
      <c r="F85" s="34"/>
      <c r="G85" s="1" t="s">
        <v>136</v>
      </c>
      <c r="H85" s="2">
        <f>0.5*F83</f>
        <v>10</v>
      </c>
      <c r="I85" s="36"/>
    </row>
    <row r="86" spans="1:9" ht="18" thickBot="1">
      <c r="A86" s="27"/>
      <c r="B86" s="27"/>
      <c r="C86" s="30"/>
      <c r="D86" s="30"/>
      <c r="E86" s="33" t="s">
        <v>165</v>
      </c>
      <c r="F86" s="33">
        <v>20</v>
      </c>
      <c r="G86" s="1" t="s">
        <v>137</v>
      </c>
      <c r="H86" s="2">
        <f>0.7*F86</f>
        <v>14</v>
      </c>
      <c r="I86" s="36" t="s">
        <v>138</v>
      </c>
    </row>
    <row r="87" spans="1:9" ht="18" thickBot="1">
      <c r="A87" s="27"/>
      <c r="B87" s="27"/>
      <c r="C87" s="30"/>
      <c r="D87" s="30"/>
      <c r="E87" s="35"/>
      <c r="F87" s="35"/>
      <c r="G87" s="1" t="s">
        <v>139</v>
      </c>
      <c r="H87" s="2">
        <f>0.3*F86</f>
        <v>6</v>
      </c>
      <c r="I87" s="36"/>
    </row>
    <row r="88" spans="1:9" ht="18" thickBot="1">
      <c r="A88" s="27"/>
      <c r="B88" s="27"/>
      <c r="C88" s="30"/>
      <c r="D88" s="30"/>
      <c r="E88" s="35"/>
      <c r="F88" s="35"/>
      <c r="G88" s="1" t="s">
        <v>140</v>
      </c>
      <c r="H88" s="2">
        <v>0</v>
      </c>
      <c r="I88" s="36"/>
    </row>
    <row r="89" spans="1:9" ht="18" thickBot="1">
      <c r="A89" s="27"/>
      <c r="B89" s="27"/>
      <c r="C89" s="30"/>
      <c r="D89" s="30"/>
      <c r="E89" s="35"/>
      <c r="F89" s="35"/>
      <c r="G89" s="1" t="s">
        <v>141</v>
      </c>
      <c r="H89" s="2">
        <v>0</v>
      </c>
      <c r="I89" s="36"/>
    </row>
    <row r="90" spans="1:9" ht="18" thickBot="1">
      <c r="A90" s="27"/>
      <c r="B90" s="27"/>
      <c r="C90" s="31"/>
      <c r="D90" s="31"/>
      <c r="E90" s="34"/>
      <c r="F90" s="34"/>
      <c r="G90" s="1" t="s">
        <v>142</v>
      </c>
      <c r="H90" s="2">
        <v>0</v>
      </c>
      <c r="I90" s="36"/>
    </row>
    <row r="91" spans="1:9" ht="18" thickBot="1">
      <c r="A91" s="27"/>
      <c r="B91" s="27"/>
      <c r="C91" s="29" t="s">
        <v>143</v>
      </c>
      <c r="D91" s="29">
        <f>SUM(F91:F104)</f>
        <v>95</v>
      </c>
      <c r="E91" s="33" t="s">
        <v>166</v>
      </c>
      <c r="F91" s="33">
        <v>20</v>
      </c>
      <c r="G91" s="1" t="s">
        <v>144</v>
      </c>
      <c r="H91" s="2">
        <f>0.2*F91</f>
        <v>4</v>
      </c>
      <c r="I91" s="36" t="s">
        <v>145</v>
      </c>
    </row>
    <row r="92" spans="1:9" ht="18" thickBot="1">
      <c r="A92" s="27"/>
      <c r="B92" s="27"/>
      <c r="C92" s="30"/>
      <c r="D92" s="30"/>
      <c r="E92" s="35"/>
      <c r="F92" s="35"/>
      <c r="G92" s="1" t="s">
        <v>146</v>
      </c>
      <c r="H92" s="2">
        <f>0.2*F91</f>
        <v>4</v>
      </c>
      <c r="I92" s="36"/>
    </row>
    <row r="93" spans="1:9" ht="18" thickBot="1">
      <c r="A93" s="27"/>
      <c r="B93" s="27"/>
      <c r="C93" s="30"/>
      <c r="D93" s="30"/>
      <c r="E93" s="35"/>
      <c r="F93" s="35"/>
      <c r="G93" s="1" t="s">
        <v>147</v>
      </c>
      <c r="H93" s="2">
        <f>0.2*F91</f>
        <v>4</v>
      </c>
      <c r="I93" s="36"/>
    </row>
    <row r="94" spans="1:9" ht="18" thickBot="1">
      <c r="A94" s="27"/>
      <c r="B94" s="27"/>
      <c r="C94" s="30"/>
      <c r="D94" s="30"/>
      <c r="E94" s="35"/>
      <c r="F94" s="35"/>
      <c r="G94" s="1" t="s">
        <v>148</v>
      </c>
      <c r="H94" s="2">
        <f>0.2*F91</f>
        <v>4</v>
      </c>
      <c r="I94" s="36"/>
    </row>
    <row r="95" spans="1:9" ht="18" thickBot="1">
      <c r="A95" s="27"/>
      <c r="B95" s="27"/>
      <c r="C95" s="30"/>
      <c r="D95" s="30"/>
      <c r="E95" s="34"/>
      <c r="F95" s="34"/>
      <c r="G95" s="1" t="s">
        <v>149</v>
      </c>
      <c r="H95" s="2">
        <f>0.2*F91</f>
        <v>4</v>
      </c>
      <c r="I95" s="36"/>
    </row>
    <row r="96" spans="1:9" ht="18" thickBot="1">
      <c r="A96" s="27"/>
      <c r="B96" s="27"/>
      <c r="C96" s="30"/>
      <c r="D96" s="30"/>
      <c r="E96" s="33" t="s">
        <v>150</v>
      </c>
      <c r="F96" s="33">
        <v>20</v>
      </c>
      <c r="G96" s="1" t="s">
        <v>172</v>
      </c>
      <c r="H96" s="2">
        <f>0.6*F96</f>
        <v>12</v>
      </c>
      <c r="I96" s="36" t="s">
        <v>151</v>
      </c>
    </row>
    <row r="97" spans="1:9" ht="18" thickBot="1">
      <c r="A97" s="27"/>
      <c r="B97" s="27"/>
      <c r="C97" s="30"/>
      <c r="D97" s="30"/>
      <c r="E97" s="34"/>
      <c r="F97" s="34"/>
      <c r="G97" s="1" t="s">
        <v>173</v>
      </c>
      <c r="H97" s="2">
        <f>0.4*F96</f>
        <v>8</v>
      </c>
      <c r="I97" s="36"/>
    </row>
    <row r="98" spans="1:9" ht="35.25" thickBot="1">
      <c r="A98" s="27"/>
      <c r="B98" s="27"/>
      <c r="C98" s="30"/>
      <c r="D98" s="30"/>
      <c r="E98" s="1" t="s">
        <v>152</v>
      </c>
      <c r="F98" s="1">
        <v>10</v>
      </c>
      <c r="G98" s="1" t="s">
        <v>153</v>
      </c>
      <c r="H98" s="2">
        <f>1*F98</f>
        <v>10</v>
      </c>
      <c r="I98" s="36" t="s">
        <v>154</v>
      </c>
    </row>
    <row r="99" spans="1:9" ht="18" thickBot="1">
      <c r="A99" s="27"/>
      <c r="B99" s="27"/>
      <c r="C99" s="30"/>
      <c r="D99" s="30"/>
      <c r="E99" s="33" t="s">
        <v>155</v>
      </c>
      <c r="F99" s="33">
        <v>10</v>
      </c>
      <c r="G99" s="1" t="s">
        <v>156</v>
      </c>
      <c r="H99" s="2">
        <f>0.5*F99</f>
        <v>5</v>
      </c>
      <c r="I99" s="36"/>
    </row>
    <row r="100" spans="1:9" ht="18" thickBot="1">
      <c r="A100" s="27"/>
      <c r="B100" s="27"/>
      <c r="C100" s="30"/>
      <c r="D100" s="30"/>
      <c r="E100" s="34"/>
      <c r="F100" s="34"/>
      <c r="G100" s="1" t="s">
        <v>157</v>
      </c>
      <c r="H100" s="2">
        <f>0.5*F99</f>
        <v>5</v>
      </c>
      <c r="I100" s="36"/>
    </row>
    <row r="101" spans="1:9" ht="18" thickBot="1">
      <c r="A101" s="27"/>
      <c r="B101" s="27"/>
      <c r="C101" s="30"/>
      <c r="D101" s="30"/>
      <c r="E101" s="33" t="s">
        <v>158</v>
      </c>
      <c r="F101" s="33">
        <v>15</v>
      </c>
      <c r="G101" s="1" t="s">
        <v>159</v>
      </c>
      <c r="H101" s="2">
        <f>0.5*F101</f>
        <v>7.5</v>
      </c>
      <c r="I101" s="36" t="s">
        <v>181</v>
      </c>
    </row>
    <row r="102" spans="1:9" ht="18" thickBot="1">
      <c r="A102" s="27"/>
      <c r="B102" s="27"/>
      <c r="C102" s="30"/>
      <c r="D102" s="30"/>
      <c r="E102" s="34"/>
      <c r="F102" s="34"/>
      <c r="G102" s="1" t="s">
        <v>160</v>
      </c>
      <c r="H102" s="2">
        <f>0.5*F101</f>
        <v>7.5</v>
      </c>
      <c r="I102" s="36"/>
    </row>
    <row r="103" spans="1:9" ht="15" customHeight="1" thickBot="1">
      <c r="A103" s="27"/>
      <c r="B103" s="27"/>
      <c r="C103" s="30"/>
      <c r="D103" s="30"/>
      <c r="E103" s="21" t="s">
        <v>161</v>
      </c>
      <c r="F103" s="21">
        <v>10</v>
      </c>
      <c r="G103" s="1" t="s">
        <v>162</v>
      </c>
      <c r="H103" s="2">
        <f>1*F103</f>
        <v>10</v>
      </c>
      <c r="I103" s="36" t="s">
        <v>91</v>
      </c>
    </row>
    <row r="104" spans="1:9" ht="15" customHeight="1" thickBot="1">
      <c r="A104" s="28"/>
      <c r="B104" s="28"/>
      <c r="C104" s="31"/>
      <c r="D104" s="31"/>
      <c r="E104" s="21" t="s">
        <v>163</v>
      </c>
      <c r="F104" s="21">
        <v>10</v>
      </c>
      <c r="G104" s="1" t="s">
        <v>164</v>
      </c>
      <c r="H104" s="2">
        <f>1*F104</f>
        <v>10</v>
      </c>
      <c r="I104" s="36"/>
    </row>
    <row r="105" spans="1:9" ht="14.25" customHeight="1">
      <c r="A105" s="8" t="s">
        <v>186</v>
      </c>
      <c r="B105" s="9">
        <f>SUM(B3:B104)</f>
        <v>1000</v>
      </c>
      <c r="C105" s="10" t="s">
        <v>186</v>
      </c>
      <c r="D105" s="10">
        <f>SUM(D3:D104)</f>
        <v>1000</v>
      </c>
      <c r="E105" s="22" t="s">
        <v>186</v>
      </c>
      <c r="F105" s="23">
        <f>SUM(F3:F104)</f>
        <v>1000</v>
      </c>
      <c r="G105" s="11" t="s">
        <v>186</v>
      </c>
      <c r="H105" s="9">
        <f>SUM(H3:H104)</f>
        <v>1000</v>
      </c>
      <c r="I105" s="12"/>
    </row>
    <row r="106" spans="1:9" ht="15">
      <c r="A106" s="13"/>
      <c r="B106" s="13"/>
    </row>
  </sheetData>
  <mergeCells count="119">
    <mergeCell ref="E25:E30"/>
    <mergeCell ref="I25:I30"/>
    <mergeCell ref="F15:F19"/>
    <mergeCell ref="F20:F22"/>
    <mergeCell ref="F23:F24"/>
    <mergeCell ref="F25:F30"/>
    <mergeCell ref="E34:E37"/>
    <mergeCell ref="A3:A30"/>
    <mergeCell ref="C3:C14"/>
    <mergeCell ref="E3:E5"/>
    <mergeCell ref="G3:G4"/>
    <mergeCell ref="E6:E10"/>
    <mergeCell ref="E11:E14"/>
    <mergeCell ref="C15:C24"/>
    <mergeCell ref="E15:E19"/>
    <mergeCell ref="D3:D14"/>
    <mergeCell ref="E20:E22"/>
    <mergeCell ref="E23:E24"/>
    <mergeCell ref="H3:H4"/>
    <mergeCell ref="F3:F5"/>
    <mergeCell ref="F6:F10"/>
    <mergeCell ref="F11:F14"/>
    <mergeCell ref="I6:I9"/>
    <mergeCell ref="I3:I5"/>
    <mergeCell ref="E43:E44"/>
    <mergeCell ref="E45:E48"/>
    <mergeCell ref="E49:E50"/>
    <mergeCell ref="I31:I33"/>
    <mergeCell ref="I34:I37"/>
    <mergeCell ref="C39:C50"/>
    <mergeCell ref="E39:E40"/>
    <mergeCell ref="E41:E42"/>
    <mergeCell ref="I45:I46"/>
    <mergeCell ref="F31:F33"/>
    <mergeCell ref="F34:F37"/>
    <mergeCell ref="F39:F40"/>
    <mergeCell ref="F41:F42"/>
    <mergeCell ref="F43:F44"/>
    <mergeCell ref="F49:F50"/>
    <mergeCell ref="I98:I100"/>
    <mergeCell ref="E99:E100"/>
    <mergeCell ref="E101:E102"/>
    <mergeCell ref="I101:I102"/>
    <mergeCell ref="I103:I104"/>
    <mergeCell ref="I65:I66"/>
    <mergeCell ref="A68:A104"/>
    <mergeCell ref="C68:C74"/>
    <mergeCell ref="E68:E69"/>
    <mergeCell ref="E70:E71"/>
    <mergeCell ref="E72:E74"/>
    <mergeCell ref="C75:C79"/>
    <mergeCell ref="E75:E77"/>
    <mergeCell ref="E78:E79"/>
    <mergeCell ref="C80:C90"/>
    <mergeCell ref="E80:E82"/>
    <mergeCell ref="E83:E85"/>
    <mergeCell ref="C91:C104"/>
    <mergeCell ref="I91:I95"/>
    <mergeCell ref="E96:E97"/>
    <mergeCell ref="I96:I97"/>
    <mergeCell ref="A31:A67"/>
    <mergeCell ref="C31:C38"/>
    <mergeCell ref="E31:E33"/>
    <mergeCell ref="I11:I14"/>
    <mergeCell ref="I39:I40"/>
    <mergeCell ref="I49:I50"/>
    <mergeCell ref="I41:I42"/>
    <mergeCell ref="I43:I44"/>
    <mergeCell ref="I63:I64"/>
    <mergeCell ref="I15:I22"/>
    <mergeCell ref="I23:I24"/>
    <mergeCell ref="I58:I60"/>
    <mergeCell ref="F65:F66"/>
    <mergeCell ref="E86:E90"/>
    <mergeCell ref="E91:E95"/>
    <mergeCell ref="F91:F95"/>
    <mergeCell ref="E53:E57"/>
    <mergeCell ref="E58:E60"/>
    <mergeCell ref="E63:E64"/>
    <mergeCell ref="E65:E66"/>
    <mergeCell ref="I52:I57"/>
    <mergeCell ref="I86:I90"/>
    <mergeCell ref="I80:I85"/>
    <mergeCell ref="F68:F69"/>
    <mergeCell ref="F70:F71"/>
    <mergeCell ref="F72:F74"/>
    <mergeCell ref="F75:F77"/>
    <mergeCell ref="F78:F79"/>
    <mergeCell ref="F80:F82"/>
    <mergeCell ref="F83:F85"/>
    <mergeCell ref="F86:F90"/>
    <mergeCell ref="I68:I69"/>
    <mergeCell ref="I70:I71"/>
    <mergeCell ref="I72:I74"/>
    <mergeCell ref="I75:I79"/>
    <mergeCell ref="A1:I1"/>
    <mergeCell ref="B68:B104"/>
    <mergeCell ref="B31:B67"/>
    <mergeCell ref="D31:D38"/>
    <mergeCell ref="D25:D30"/>
    <mergeCell ref="D15:D24"/>
    <mergeCell ref="B3:B30"/>
    <mergeCell ref="D75:D79"/>
    <mergeCell ref="D68:D74"/>
    <mergeCell ref="D62:D67"/>
    <mergeCell ref="D51:D61"/>
    <mergeCell ref="D39:D50"/>
    <mergeCell ref="C51:C61"/>
    <mergeCell ref="C62:C67"/>
    <mergeCell ref="C25:C30"/>
    <mergeCell ref="F96:F97"/>
    <mergeCell ref="F99:F100"/>
    <mergeCell ref="F101:F102"/>
    <mergeCell ref="D91:D104"/>
    <mergeCell ref="D80:D90"/>
    <mergeCell ref="F45:F48"/>
    <mergeCell ref="F53:F57"/>
    <mergeCell ref="F58:F60"/>
    <mergeCell ref="F63:F64"/>
  </mergeCells>
  <hyperlinks>
    <hyperlink ref="G55" r:id="rId1" location="Sheet1!ارایهخدماتالکترونیکیبهشهروندان" display="../../mansouri.i/Downloads/نسخه جدید و قبلی ورژن 14011111.xlsx - Sheet1!ارایهخدماتالکترونیکیبهشهروندان" xr:uid="{79218D17-A0AE-4A64-B193-C676A0EBDC69}"/>
    <hyperlink ref="E103" r:id="rId2" location="Sheet1!#REF!" display="../../mansouri.i/Downloads/نسخه جدید و قبلی ورژن 14011111.xlsx - Sheet1!#REF!" xr:uid="{41D00A93-5E92-4595-90E3-346F2C32CD1C}"/>
    <hyperlink ref="E104" r:id="rId3" location="Sheet1!#REF!" display="../../mansouri.i/Downloads/نسخه جدید و قبلی ورژن 14011111.xlsx - Sheet1!#REF!" xr:uid="{8258A7B9-056D-4E92-9998-7374CF8A817C}"/>
  </hyperlinks>
  <pageMargins left="0.23622047244094491" right="0.23622047244094491" top="0.74803149606299213" bottom="0.74803149606299213" header="0.31496062992125984" footer="0.31496062992125984"/>
  <pageSetup paperSize="9" scale="61" fitToHeight="0" orientation="portrait" r:id="rId4"/>
  <rowBreaks count="2" manualBreakCount="2">
    <brk id="30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مرتضی اصغری علائی</dc:creator>
  <cp:lastModifiedBy>اعتبار نقدي</cp:lastModifiedBy>
  <cp:lastPrinted>2023-03-11T12:58:19Z</cp:lastPrinted>
  <dcterms:created xsi:type="dcterms:W3CDTF">2023-03-05T09:10:16Z</dcterms:created>
  <dcterms:modified xsi:type="dcterms:W3CDTF">2023-03-15T12:53:57Z</dcterms:modified>
</cp:coreProperties>
</file>